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3\DocGroupBuhgalteriya\Анна\Программа администрации (общая)\Отчет по МП\2021 год\"/>
    </mc:Choice>
  </mc:AlternateContent>
  <bookViews>
    <workbookView xWindow="0" yWindow="0" windowWidth="23040" windowHeight="8832"/>
  </bookViews>
  <sheets>
    <sheet name="Sheet1" sheetId="1" r:id="rId1"/>
  </sheets>
  <definedNames>
    <definedName name="_xlnm.Print_Area" localSheetId="0">Sheet1!$A$1:$I$146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5" i="1" l="1"/>
  <c r="G125" i="1"/>
  <c r="H105" i="1"/>
  <c r="H62" i="1"/>
  <c r="G62" i="1"/>
  <c r="H51" i="1"/>
  <c r="H50" i="1"/>
  <c r="H49" i="1"/>
  <c r="G51" i="1"/>
  <c r="G50" i="1"/>
  <c r="G49" i="1"/>
  <c r="G48" i="1"/>
  <c r="H48" i="1"/>
  <c r="H25" i="1"/>
  <c r="H131" i="1"/>
  <c r="G131" i="1"/>
  <c r="H146" i="1" l="1"/>
  <c r="G146" i="1"/>
  <c r="H141" i="1"/>
  <c r="H140" i="1"/>
  <c r="H139" i="1"/>
  <c r="G141" i="1"/>
  <c r="G140" i="1"/>
  <c r="G139" i="1"/>
  <c r="G138" i="1"/>
  <c r="H137" i="1"/>
  <c r="G137" i="1"/>
  <c r="H119" i="1"/>
  <c r="G119" i="1"/>
  <c r="G113" i="1"/>
  <c r="H113" i="1"/>
  <c r="H111" i="1"/>
  <c r="G111" i="1"/>
  <c r="H109" i="1"/>
  <c r="G109" i="1"/>
  <c r="H102" i="1"/>
  <c r="G102" i="1"/>
  <c r="H98" i="1"/>
  <c r="G98" i="1"/>
  <c r="H95" i="1"/>
  <c r="G95" i="1"/>
  <c r="H145" i="1" l="1"/>
  <c r="G145" i="1"/>
  <c r="H138" i="1"/>
  <c r="H129" i="1"/>
  <c r="G129" i="1"/>
  <c r="H122" i="1"/>
  <c r="G122" i="1"/>
  <c r="H116" i="1"/>
  <c r="G116" i="1"/>
  <c r="G105" i="1"/>
  <c r="H96" i="1"/>
  <c r="G96" i="1"/>
  <c r="G33" i="1"/>
  <c r="H24" i="1"/>
  <c r="G24" i="1"/>
  <c r="G12" i="1"/>
  <c r="A3" i="1" l="1"/>
</calcChain>
</file>

<file path=xl/sharedStrings.xml><?xml version="1.0" encoding="utf-8"?>
<sst xmlns="http://schemas.openxmlformats.org/spreadsheetml/2006/main" count="431" uniqueCount="220">
  <si>
    <t>Количество проведенных контрольных мероприятий по вопросам соблюдения нормативных правовых актов и обязательств, установленных договорами на право осуществления пассажирских перевозок транспортом общего пользования по регулярным маршрутам Единой маршрутной сети пассажирского транспорта Кушвинского городского округа</t>
  </si>
  <si>
    <t>Формирование (изменение и дополнение) списка кандидатов в присяжные заседатели для федеральных судов общей юрисдикции на территории Свердловской области от Кушвинского городского округа</t>
  </si>
  <si>
    <t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городского округа</t>
  </si>
  <si>
    <t>единиц</t>
  </si>
  <si>
    <t>Количество архивных документов, относящихся к государственной собственности Свердловской области, хранящихся в администрации Кушвинского городского округа в нормативных условиях, обеспечивающих их постоянное хранение</t>
  </si>
  <si>
    <t>Количество социально ориентированных некоммерческих организаций активно взаимодействующих с администрацией Кушвинского городского округа</t>
  </si>
  <si>
    <t>Подпрограмма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2024 года»</t>
  </si>
  <si>
    <t>Количество разработанных местных нормативных актов и подготовленных проектов внесений изменений в документы территориального планирования, градостроительного зонирования, для приведения их в соответствие действующему законодательству</t>
  </si>
  <si>
    <t>проценты</t>
  </si>
  <si>
    <t>штук</t>
  </si>
  <si>
    <t>5</t>
  </si>
  <si>
    <t>Удовлетворенность населения своевременной всесторонней объективной информацией (% от числа опрошенных)</t>
  </si>
  <si>
    <t>Количество выпусков телевизионных программ</t>
  </si>
  <si>
    <t>Количество источников нецентрализованного водоснабжения проинвентаризированных в населенных пунктах Кушвинского городского округа</t>
  </si>
  <si>
    <t>Количество проведенных мероприятий по предупреждению распространения туберкулеза (круглые столы, презентации, трансляции видео и печатных материалов в средствах массовой информации)</t>
  </si>
  <si>
    <t/>
  </si>
  <si>
    <t>человек</t>
  </si>
  <si>
    <t>Количество выпусков радиопрограмм</t>
  </si>
  <si>
    <t>план (год)</t>
  </si>
  <si>
    <t>Подпрограмма 2. «Поддержка малого и среднего предпринимательства»</t>
  </si>
  <si>
    <t>Доля населенных пунктов Кушвинского городского округа, сведения, о границах которых внесены в Единый государственный реестр недвижимости</t>
  </si>
  <si>
    <t>о реализации муниципальной программы</t>
  </si>
  <si>
    <t>Количество заключенных муниципальных контрактов на выполнение работ, связанных с осуществлением регулярных перевозок по регулируемым тарифам на муниципальных маршрутах регулярных перевозок на территории Кушвинского городского округа</t>
  </si>
  <si>
    <t>Доля научно-справочного аппарата (дел), переведенного в цифровой формат, от общего количества описей, имеющихся в КГО</t>
  </si>
  <si>
    <t>субъект</t>
  </si>
  <si>
    <t>Подпрограмма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экстремизма, укрепление межнационального и межконфессионального согласия»</t>
  </si>
  <si>
    <t>Количество реализованных совместных проектов администрации округа и общественных объединений</t>
  </si>
  <si>
    <t>Подпрограмма 6. «Социальная поддержка и социальное обслуживание населения»</t>
  </si>
  <si>
    <t>Подпрограмма 7. «Осуществление государственных полномочий»</t>
  </si>
  <si>
    <t>75</t>
  </si>
  <si>
    <t>Количество проведенных заседаний комиссии по вопросам безопасности дорожного движения на территории Кушвинского городского округа</t>
  </si>
  <si>
    <t>выпуск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</si>
  <si>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</si>
  <si>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>Количество проведенных мероприятий в сфере профилактики экстремизма, терроризма и по обеспечению общественного порядка на территории Кушвинского городского округа</t>
  </si>
  <si>
    <t>Количество проведенных учений по применению сил и средств в ходе ликвидации последствий чрезвычайных ситуаций, вызванных террористическими актами и минимизации их последствий</t>
  </si>
  <si>
    <t>процент</t>
  </si>
  <si>
    <t>Подпрограмма 4. "Осуществление градостроительной деятельности на территории Кушвинского городского округа"</t>
  </si>
  <si>
    <t>Реализованный объем предоставленных субсидий на финансовую поддержку народных дружин участвующих в охране общественного порядка на территории Кушвинского городского округа</t>
  </si>
  <si>
    <t>Удовлетворенность населения качеством всесторонней объективной информацией (% от числа опрошенных)</t>
  </si>
  <si>
    <t>Количество граждан, получивших выплату по ежемесячному дополнительному материальному содержанию в соответствии с решением Думы Кушвинского городского округа от 23.01.2014 г. № 227 "Об утверждении Положения "О присвоении звания Почетный гражданин Кушвинского городского округа"</t>
  </si>
  <si>
    <t>Цели, задачи и целевые показатели</t>
  </si>
  <si>
    <t>факт</t>
  </si>
  <si>
    <t>Доля выполнения мероприятий, исключающих переброс огня при лесных и торфяных пожарах на территорию населенных пунктов, входящих в состав Кушвинского городского округа, в том числе создание и содержание минерализованных полос по границам населенных пунктов и противо пожарных разрывов в пожароопасный период</t>
  </si>
  <si>
    <t>Доля проинформированного населения Кушвинского городского округа о профилактике заболеваний и формированию здорового образа жизни</t>
  </si>
  <si>
    <t>Количество подготовленных бизнес-планов</t>
  </si>
  <si>
    <t>- количество участников ярмарок народного творчества</t>
  </si>
  <si>
    <t>Внесение фактов за II квартал 2019 года;«Развитие и обеспечение эффективности деятельности администрации Кушвинского городского округа до 2024 года»</t>
  </si>
  <si>
    <t>Значение целевого показателя</t>
  </si>
  <si>
    <t>Причины отклонения от планового значения</t>
  </si>
  <si>
    <t>Единица измерения</t>
  </si>
  <si>
    <t>Количество реализованных бизнес-планов (подписанных инвестиционных соглашений)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</si>
  <si>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</si>
  <si>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Реализованный объем предоставленных субсидий для финансового и материально-технического обеспечения добровольной пожарной охраны Кушвинского городского округа</t>
  </si>
  <si>
    <t>Количество участников мероприятия "Школа бизнеса" из числа школьников и студентов Кушвинского городского округа</t>
  </si>
  <si>
    <t xml:space="preserve"> 4</t>
  </si>
  <si>
    <t>Уровень удовлетворенности граждан качеством предоставления муниципальных услуг</t>
  </si>
  <si>
    <t>100</t>
  </si>
  <si>
    <t>№ строки</t>
  </si>
  <si>
    <t>Доля обученного неработающего населения, проживающего на территории Кушвинского городского округа в сфере противопожарной безопасности от ежегодных плановых показателей</t>
  </si>
  <si>
    <t>Доля обученных должностных лиц руководящего состава Российской единой системы предупреждения и ликвидации чрезвычайных ситуаций Кушвинского городского округа на курсах Учебно-методических центров г. Екатеринбурга и г.Нижнего Тагила</t>
  </si>
  <si>
    <t>Количество принятых на муниципальное хранение документов, относящихся к государственной собственности Свердловской области</t>
  </si>
  <si>
    <t>Доля качественно предоставленной информации и отчетов</t>
  </si>
  <si>
    <t>Доля муниципальных служащих администрации Кушвинского городского округа, повысивших образовательный уровень в вузах, на курсах повышения квалификации и прошедших профессиональную подготовку, переподготовку на базе высшего образования</t>
  </si>
  <si>
    <t>Форма 1</t>
  </si>
  <si>
    <t>ОТЧЕТ</t>
  </si>
  <si>
    <t>Число субъектов малого и среднего предпринимательства в расчете на 10 тыс. человек населения</t>
  </si>
  <si>
    <t>- количество участников семинаров, круглых столов по вопросам развития малого и среднего предпринимательства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</si>
  <si>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</si>
  <si>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>Количество проведенных мероприятий противопожарной пропаганды и обучения населения</t>
  </si>
  <si>
    <t xml:space="preserve">Уровень обеспеченности учебно-материальной базы учебно-консультационного пункта по гражданской обороне и чрезвычайным ситуациям при администрации Кушвинского городского округа </t>
  </si>
  <si>
    <t>7</t>
  </si>
  <si>
    <t>Количество проведенных учебно-методических семинаров по вопросам направленным на укрепление межнационального и межконфессионального согласия</t>
  </si>
  <si>
    <t>от годового значения</t>
  </si>
  <si>
    <t>90</t>
  </si>
  <si>
    <t>Количество экземпляров печатного средства "Муниципальный вестник"</t>
  </si>
  <si>
    <t>30</t>
  </si>
  <si>
    <t>Количество проведенных проверок обеспечения комплексной безопасности и антитеррористической защищенности объектов с массовым пребывание людей Кушвинского городского округа</t>
  </si>
  <si>
    <t>Доля транспортных средств, обеспеченных картами маршрутов регулярных перевозок от общего количества транспортных средств, обслуживающих муниципальные маршруты</t>
  </si>
  <si>
    <t>- количество субъектов малого и среднего предпринимательства на частичное возмещение затрат на создание и развитие собственного дела</t>
  </si>
  <si>
    <t>Количество участников проекта "Школа бизнеса", защитивших бизнес-планы</t>
  </si>
  <si>
    <t>не менее 3</t>
  </si>
  <si>
    <t>от значения отчетного периода</t>
  </si>
  <si>
    <t>8</t>
  </si>
  <si>
    <t>9</t>
  </si>
  <si>
    <t>2</t>
  </si>
  <si>
    <t>3</t>
  </si>
  <si>
    <t>1</t>
  </si>
  <si>
    <t>6</t>
  </si>
  <si>
    <t>4</t>
  </si>
  <si>
    <t>Количество проведенных заседаний комиссии по вопросам организации транспортного обслуживания населения на территории Кушвинского городского округа</t>
  </si>
  <si>
    <t>Доля выполненных мероприятий по обеспечению первичных мер пожарной безопасности на территории Кушвинского городского округа</t>
  </si>
  <si>
    <t>план (отчетный период)</t>
  </si>
  <si>
    <t>Количество рассмотренных на заседании административной комиссии протоколов об административных правонарушениях</t>
  </si>
  <si>
    <t>Доля выполненных мероприятий по осуществлению первичного воинского учета на территории Кушвинского городского округа</t>
  </si>
  <si>
    <t>Процент выполнения</t>
  </si>
  <si>
    <t>не менее 7</t>
  </si>
  <si>
    <t>Цель 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</t>
  </si>
  <si>
    <t>Задача 1. Повышение качества обучения населения в области гражданской обороны, увеличение охвата обучением неработающего населения</t>
  </si>
  <si>
    <t>Задача 2. Организация и осуществление мероприятий по гражданской обороне, защите населения и территорий от чрезвычайных ситуаций природного и техногенного характера, включая поддержание в постоянной готовности системы оповещения на территории Кушвинского городского округа</t>
  </si>
  <si>
    <t>Цель 2. Обеспечение первичных мер пожарной безопасности на территории Кушвинского городского округа</t>
  </si>
  <si>
    <t>Задача 6. Повышение уровня нормативно-правового обеспечения, противопожарной пропаганды и обучения населения в области пожарной безопасности</t>
  </si>
  <si>
    <t>Задача 7. Повышение противопожарной защищённости территории и населённых пунктов Кушвинского городского округа</t>
  </si>
  <si>
    <t>Цель 3. Противодействие терроризму и экстремизму, обеспечение антитеррористической защищенности населения, предупреждение чрезвычайных ситуаций, связанных с терроризмом и экстремизмом</t>
  </si>
  <si>
    <t>Задача 8. Профилактика экстремизма и терроризма в Кушвинском городском округе</t>
  </si>
  <si>
    <t>Цель 4. Организация и осуществление мероприятий по обеспечению поддержки граждан и их объединений, участвующих в охране общественного порядка</t>
  </si>
  <si>
    <t>Задача 9. Обеспечение выполнения полномочий по участию граждан и их объединений, участвующих в охране общественного порядка, создание условий для деятельности народных дружин</t>
  </si>
  <si>
    <t>Цель 5. Разработка и осуществление мер, направленных на укрепление межнационального и межконфессионального согласия, профилактику межнациональных (межэтнических) конфликтов</t>
  </si>
  <si>
    <t>Задача 10. Содействие укреплению гражданского единства и гармонизации межнациональных отношений; содействие этнокультурному многообразию народов России, проживающих в Кушвинском городском округе</t>
  </si>
  <si>
    <t>Количество объектов информатизации,подлежащих аттестации для обеспечения информационной безопасности</t>
  </si>
  <si>
    <t>Количество участников семинаров, "круглых столов", выставок, ярмарок, в том числе:</t>
  </si>
  <si>
    <t>Создание финансового резерва, в том чиле:</t>
  </si>
  <si>
    <t>напраленного на осуществление организации питания аварийно-спасательных формирований при проведении аварийно-спасательных работ при локализации местной чрезвычайной ситуации из расчета на 120 человек</t>
  </si>
  <si>
    <t>Количество откоректированных Генеральных схем санитарной очистки Кушвинского городского округа</t>
  </si>
  <si>
    <t>Доля выполненных мероприятий по организации систему сбора, временного хранения и утилизации ртутьсодержащих отходов и источников малого тока(батареек)</t>
  </si>
  <si>
    <t>Доля выполненных мероприятий по использованию, охране, защите, воспроизводству, городских лесов Кушвинского городского округа</t>
  </si>
  <si>
    <t>Цель 14. Создание условий для формирования и предоставления земельных участков под объекты жилищно-гражданского строительства на территории Кушвинского городског округа</t>
  </si>
  <si>
    <t>Задача 26. Подготовка документации по планировке территории в целях размещения объектов капитального строительства.</t>
  </si>
  <si>
    <t>Количество разработанной и утвержденной докуметации по планировке территории</t>
  </si>
  <si>
    <t>18</t>
  </si>
  <si>
    <t>Доля проинформированного населеия Кушвинского городского округа о профилактике недопущения дорожно-транспортных происшествий, в том числе с участием детей</t>
  </si>
  <si>
    <t>Количество субъектов  малого и среднего предпринимательства, которым предоставлена финансовая поддержка по возмещению  фактически понесенной части затрат</t>
  </si>
  <si>
    <t xml:space="preserve">Реализация мероприятия запланирована на 16.11.2020 года
</t>
  </si>
  <si>
    <t xml:space="preserve">Реализация мероприятия запланирована на август 2020 года
</t>
  </si>
  <si>
    <t>0</t>
  </si>
  <si>
    <t>Количество утилизированных ртутьсодержащих отходов (сбор и передача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 организацию).</t>
  </si>
  <si>
    <t>Реализация мероприятия запланировано на сентябрь.</t>
  </si>
  <si>
    <t>Реализация мероприятия запланировано на октябрь.</t>
  </si>
  <si>
    <t>Мероприятие выполнено в полном объеме.</t>
  </si>
  <si>
    <t>Доля выполненных мероприятий по обеспечению населения Кушвинского городского округа качественной питьевой водой из источников нецентрализованного водоснабжения.</t>
  </si>
  <si>
    <t>Цель 12. Приведение документов территориального планирования и градостроительного зонирования Кушвинского городского округа в соответствие с требованиями действующего законодательства (корректировка, внесение изменений и т.п.)</t>
  </si>
  <si>
    <t>Задача 23. Проведение корректировки или при необходимости внесение изменений в документы территориального планирования, градостроительного зонирования для приведения их в соответствие с требованиями действующего законодательства</t>
  </si>
  <si>
    <t>57</t>
  </si>
  <si>
    <t>Доля охваченных Всеросийской перписью физических лиц, подлежайщих переписи</t>
  </si>
  <si>
    <t>45</t>
  </si>
  <si>
    <t>255</t>
  </si>
  <si>
    <t>не менее 90</t>
  </si>
  <si>
    <t>Доля выполненых мероприятий по обеспечению населения Кушвинского городского округа питьевой водой из источников нецентрализованного водоснабжения</t>
  </si>
  <si>
    <t>195</t>
  </si>
  <si>
    <t>93</t>
  </si>
  <si>
    <t>370</t>
  </si>
  <si>
    <t>3735</t>
  </si>
  <si>
    <t>15</t>
  </si>
  <si>
    <t>1,66</t>
  </si>
  <si>
    <t>25</t>
  </si>
  <si>
    <t xml:space="preserve"> не менее 80</t>
  </si>
  <si>
    <t>Доля выполненных мероприятий по обеспечению материального резерва, направленного на ликвидацию чрезвычайных ситуаций на территории Кушвинского городского округа связанных с развёртыванием пункта временного размещения</t>
  </si>
  <si>
    <t>не менее 45</t>
  </si>
  <si>
    <t>Цель 9. Обеспечение деятельности организации, образующей инфраструктуру поддержки СМСП</t>
  </si>
  <si>
    <t>Задача 17. Развитие инфраструктуры поддержки малого и среднего предпринимательства в Кушвинском городском округе</t>
  </si>
  <si>
    <t>Цель 6. Обеспечение мероприятий по безопасности на водных объектах</t>
  </si>
  <si>
    <t>Задача 11 Повышение уровня безопасности населения на водных объектах Кушвинского городского округа</t>
  </si>
  <si>
    <t>Доля выполненных мероприятий по обеспечению безопасности на водных объектах Кушвинского городского округа</t>
  </si>
  <si>
    <t xml:space="preserve"> Количество откорректированных Генеральных схем санитарной очистки Кушвинского городского округа</t>
  </si>
  <si>
    <t>-</t>
  </si>
  <si>
    <t>Подпрограмма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</si>
  <si>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Цель 10. Пропаганда и популяризация предпринимательской деятельности</t>
  </si>
  <si>
    <t>Задача 18. Расширение форм и методов поддержки малого и среднего предпринимательства</t>
  </si>
  <si>
    <t>Количество проведенных лабораторных исследований качества воды в источниках нецентрализованного водоснабжения на территории Кушвинского городского округа</t>
  </si>
  <si>
    <t>Достижение целевых показателей муниципальной программы за  2021 год</t>
  </si>
  <si>
    <t>не менее 80</t>
  </si>
  <si>
    <t>направленного на осуществление аварийно-спасательных и других неотложных работ, проведение мероприятий при локализации чезвычайной ситуации и мероприятий профилактического характера</t>
  </si>
  <si>
    <t>37</t>
  </si>
  <si>
    <t>228</t>
  </si>
  <si>
    <t>Цель 11. Осуществление регулярных перевозок, по маршрутам, предусмотренным муниципальными контрактами на территории Кушвинского городского округа до конца 2021 года</t>
  </si>
  <si>
    <t>Задача 19. Оказание поддержки субъектам малого и среднего предпринимательства в целях организации транспортного обслуживания</t>
  </si>
  <si>
    <t>Количество маршрутов регулярных перевозок, предусмотренных муниципальными контрактами, на территории Кушвинского городского округа до конца 2021 года</t>
  </si>
  <si>
    <t>Цель 12. Обеспечение экологического благополучия и экологической безопасности жителей Кушвинского городского округа</t>
  </si>
  <si>
    <t>Задача 20. Организация комплексной системы сбора, транспортировки и размещения отходов</t>
  </si>
  <si>
    <t>Задача 21. Удовлетворение потребностей населения городского округа в питьевой воде стандартного качества</t>
  </si>
  <si>
    <t>Цель 13: Организация мероприятий по охране, защите, воспроизводству городских лесов Кушвинского городского округа</t>
  </si>
  <si>
    <t>Задача 24. Проведение работ по лесоустройству городских лесов и разработке хозяйственного регламента городских лесов Кушвинского городского округа</t>
  </si>
  <si>
    <t>Цель 17. Наличие в Едином государственном реестре недвижимости сведений о границах населенных пунктов и территориальных зон Кушвинского городского округа</t>
  </si>
  <si>
    <t>Задача 29. Внесение сведений в Единый государственный реестр недвижимости о границах населенных пунктов и территориальных зонах Кушвинского городского округ</t>
  </si>
  <si>
    <t>92,3</t>
  </si>
  <si>
    <t>Цель 19. Предоставление населению официальной информации о социально-экономическом и культурном развитии Кушвинского городского округа, развитие общественной инфраструктуры и иной официальной информации, посредством выпуска теле – и радиопрограмм</t>
  </si>
  <si>
    <t>Задача 32. Своевременное и качественное информирование населения о социально-экономическом и культурном развитии, развитие общественной инфраструктуры и иной официальной информации Кушвинского городского округа</t>
  </si>
  <si>
    <t>Задача 33. Создание и выпуск теле и радиопрограмм, освещающих деятельность органов местного самоуправления и учреждений города с достижением максимального охвата населения Кушвинского городского округа</t>
  </si>
  <si>
    <t>223</t>
  </si>
  <si>
    <t>Задача 34. Учреждение и выпуск печатного средства массовой информации "Муниципальный вестник", для официального опубликования правовых актов Кушвинского городского округа</t>
  </si>
  <si>
    <t>58</t>
  </si>
  <si>
    <t>17</t>
  </si>
  <si>
    <t>Задача 35.  Выплата ежемесячного дополнительного материального содержания Почетным гражданам Кушвинского городского округа</t>
  </si>
  <si>
    <t>Цель 20. Оказание мер социальной поддержки гражданам и некоммерческим организациям Кушвинского городского округа</t>
  </si>
  <si>
    <t>Задача 36. Создание условий для эффективного взаимодействия администрации округа и имеющихся на территории общественных объединений через систему муниципальной поддержки некоммерческих организаций и реализации их социально ориентированных проектов</t>
  </si>
  <si>
    <t>спросить у андреевой</t>
  </si>
  <si>
    <t>Цель 21. Создание условий для хранения, комплектования, учёта и использования документов, относящихся к государственной собственности Свердловской области Кушвинского городского округа в интересах граждан</t>
  </si>
  <si>
    <t>Задача 38. Обеспечение сохранности и учета архивных документов, относящихся к государственной собственности Свердловской области</t>
  </si>
  <si>
    <t>Задача 39. Комплектование архива архивными документами, относящиеся к государственной собственности Свердловской области</t>
  </si>
  <si>
    <t>Задача 42. Перевод архивных фондов в электронную форму</t>
  </si>
  <si>
    <t>Цель 22. Создание и обеспечение деятельности административной комиссии в соответствии с законодательством Российской Федерации и Свердловской области</t>
  </si>
  <si>
    <t>Задача 43. Рассмотрение дел об административных правонарушениях</t>
  </si>
  <si>
    <t>76</t>
  </si>
  <si>
    <t>Цель 23. Исполнение государственного полномочия по составлению (изменению, дополнению) списков кандидатов в присяжные заседатели для федеральных судов общей юрисдикции на территории Свердловской области</t>
  </si>
  <si>
    <t>Задача 44. Составление список кандидатов в присяжные заседатели для федеральных судов общей юрисдикции на территории Свердловской области</t>
  </si>
  <si>
    <t>Цель 26. Формирование официальной статистической информации,  касающейся численности и структуры населения, его распределения по территории Российской Федерации в сочетании с социально-экономическими характеристиками, национальным и языковым составом населения, его образовательным уровнем</t>
  </si>
  <si>
    <t>Задача 47. Обеспечение содействия Отделу сводных статистических работ города Кушва территориального органа Федеральной службы государственной статистики по Свердловской области по подготовке и проведению Всероссийской переписи населения 2020 года на территории Кушвинского городского округа, в части решения вопросов и осуществление контроля за ходом выполнения подготовленных мероприятий и проведением Всероссийской переписи населения 2020 года на территории Кушвинского городского округа.</t>
  </si>
  <si>
    <t>361</t>
  </si>
  <si>
    <t>Цель 27. Создание условий для развития Кушвинского городского округа, системы местного самоуправления, а также эффективное решение вопросов местного значения и переданных полномочий Свердловской области</t>
  </si>
  <si>
    <t>Задача 48. Формирование кадрового состава муниципальных служащих, совершенствование профессиональных и управленческих навыков сотрудников</t>
  </si>
  <si>
    <t>Задача 49. Обеспечение потребностей граждан и общества в муниципальных услугах, увеличение их доступности и качества</t>
  </si>
  <si>
    <t>Цель 28. Улучшение качества транспортного обслуживания населения Кушвинского городского округа</t>
  </si>
  <si>
    <t>Задача 50. Обеспечение доступности транспортных услуг на территории Кушвинского городского округа</t>
  </si>
  <si>
    <t>4,1</t>
  </si>
  <si>
    <t>Цель 29. Внедрение мероприятий по профилактике, формированию и пропаганде здорового образа жизни в Кушвинском городском округе</t>
  </si>
  <si>
    <t>Задача 51. Организация мероприятий по первичной профилактике заболеваний в Кушвинском городском округе</t>
  </si>
  <si>
    <t>30,1</t>
  </si>
  <si>
    <t>23,5</t>
  </si>
  <si>
    <t>вера</t>
  </si>
  <si>
    <t>Невыполнение целевого показателя связано  со смертью гражданина удостоенного звания "Почетный гражданин Кушвинского городского округа"</t>
  </si>
  <si>
    <t>В заявке  на 2021 год запланировано 13 человек,  Департаментом государственной службы, кадров и наград Губернатора Свердловской области и Правительства Свердловской области выделено 6 мест  на 2021 год на образовательные программы по курсам повышения квалификации</t>
  </si>
  <si>
    <t>орг отдел</t>
  </si>
  <si>
    <t>96,37</t>
  </si>
  <si>
    <t>Количество разработанных и согласованных паспортов опасного отхода (лампы ртутные, ртутно-кварцевые, люминесцентные, утратившие потребительские свойства)</t>
  </si>
  <si>
    <t>Невыполнение целевого показазателя связано со снижением количества субъектов малого и среднего предпринимательства</t>
  </si>
  <si>
    <t>Не проводились мероприятия областного уровня, в связи с их отменой</t>
  </si>
  <si>
    <t>Расторгнут муниципальный контракт по причине невозможности выполнения условий договора без внесения изменений в документы территориального планирования</t>
  </si>
  <si>
    <t>Цель 25. Обеспечение полномочий по осуществлению первичного учета на территории Кушвинского городского округа</t>
  </si>
  <si>
    <t>Задача 46. Обеспечение бесперебойного функционирования военно-учетного стола на территории Кушвинского городского округа</t>
  </si>
  <si>
    <t>Задача 4.Создание запасов материальных и финансовых средствв целях ликвидации последствий чрезвычайных ситуациях, возникших на территории Кушвинского городского округа</t>
  </si>
  <si>
    <t>10 из12 должностных лиц руководящего состава имеют действующее обучение , которое проходили в предыдущие периоды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</si>
</sst>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7" fillId="3" borderId="5" applyNumberFormat="0" applyAlignment="0" applyProtection="0"/>
    <xf numFmtId="0" fontId="18" fillId="28" borderId="6" applyNumberFormat="0" applyAlignment="0" applyProtection="0"/>
    <xf numFmtId="0" fontId="19" fillId="28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2" fillId="0" borderId="10" applyNumberFormat="0" applyFill="0" applyAlignment="0" applyProtection="0"/>
    <xf numFmtId="0" fontId="13" fillId="29" borderId="11" applyNumberFormat="0" applyAlignment="0" applyProtection="0"/>
    <xf numFmtId="0" fontId="23" fillId="0" borderId="0" applyNumberFormat="0" applyFill="0" applyBorder="0" applyAlignment="0" applyProtection="0"/>
    <xf numFmtId="0" fontId="24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2" borderId="12" applyNumberFormat="0" applyFont="0" applyAlignment="0" applyProtection="0"/>
    <xf numFmtId="0" fontId="27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28" fillId="32" borderId="0" applyNumberFormat="0" applyBorder="0" applyAlignment="0" applyProtection="0"/>
  </cellStyleXfs>
  <cellXfs count="142">
    <xf numFmtId="0" fontId="0" fillId="0" borderId="0" xfId="0">
      <alignment vertical="center"/>
    </xf>
    <xf numFmtId="49" fontId="3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0" xfId="0" applyNumberFormat="1" applyFont="1" applyBorder="1" applyAlignment="1">
      <alignment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vertical="center"/>
    </xf>
    <xf numFmtId="0" fontId="0" fillId="0" borderId="0" xfId="0" applyNumberFormat="1" applyFont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right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0" fontId="0" fillId="33" borderId="0" xfId="0" applyFill="1">
      <alignment vertical="center"/>
    </xf>
    <xf numFmtId="0" fontId="0" fillId="33" borderId="0" xfId="0" applyNumberFormat="1" applyFont="1" applyFill="1" applyBorder="1" applyAlignment="1">
      <alignment horizontal="left" vertical="top" wrapText="1"/>
    </xf>
    <xf numFmtId="0" fontId="0" fillId="0" borderId="0" xfId="0">
      <alignment vertical="center"/>
    </xf>
    <xf numFmtId="49" fontId="3" fillId="0" borderId="0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vertical="center" wrapText="1"/>
    </xf>
    <xf numFmtId="0" fontId="0" fillId="34" borderId="0" xfId="0" applyNumberFormat="1" applyFont="1" applyFill="1" applyBorder="1" applyAlignment="1">
      <alignment horizontal="left" vertical="top" wrapText="1"/>
    </xf>
    <xf numFmtId="0" fontId="0" fillId="34" borderId="0" xfId="0" applyFill="1">
      <alignment vertical="center"/>
    </xf>
    <xf numFmtId="0" fontId="16" fillId="0" borderId="1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16" fillId="0" borderId="1" xfId="0" applyNumberFormat="1" applyFont="1" applyFill="1" applyBorder="1" applyAlignment="1">
      <alignment horizontal="left" vertical="center" wrapText="1"/>
    </xf>
    <xf numFmtId="49" fontId="0" fillId="33" borderId="0" xfId="0" applyNumberFormat="1" applyFill="1" applyBorder="1" applyAlignment="1">
      <alignment horizontal="left" vertical="top" wrapText="1"/>
    </xf>
    <xf numFmtId="0" fontId="7" fillId="35" borderId="2" xfId="0" applyNumberFormat="1" applyFont="1" applyFill="1" applyBorder="1" applyAlignment="1">
      <alignment horizontal="left" vertical="top" wrapText="1"/>
    </xf>
    <xf numFmtId="49" fontId="7" fillId="35" borderId="2" xfId="0" applyNumberFormat="1" applyFont="1" applyFill="1" applyBorder="1" applyAlignment="1">
      <alignment horizontal="right" vertical="top" wrapText="1"/>
    </xf>
    <xf numFmtId="164" fontId="7" fillId="35" borderId="2" xfId="0" applyNumberFormat="1" applyFont="1" applyFill="1" applyBorder="1" applyAlignment="1">
      <alignment horizontal="right" vertical="top" wrapText="1"/>
    </xf>
    <xf numFmtId="0" fontId="7" fillId="35" borderId="17" xfId="0" applyNumberFormat="1" applyFont="1" applyFill="1" applyBorder="1" applyAlignment="1">
      <alignment horizontal="left" vertical="top" wrapText="1"/>
    </xf>
    <xf numFmtId="0" fontId="7" fillId="35" borderId="18" xfId="0" applyNumberFormat="1" applyFont="1" applyFill="1" applyBorder="1" applyAlignment="1">
      <alignment horizontal="left" vertical="top" wrapText="1"/>
    </xf>
    <xf numFmtId="49" fontId="7" fillId="35" borderId="18" xfId="0" applyNumberFormat="1" applyFont="1" applyFill="1" applyBorder="1" applyAlignment="1">
      <alignment horizontal="right" vertical="top" wrapText="1"/>
    </xf>
    <xf numFmtId="164" fontId="7" fillId="35" borderId="18" xfId="0" applyNumberFormat="1" applyFont="1" applyFill="1" applyBorder="1" applyAlignment="1">
      <alignment horizontal="right" vertical="top" wrapText="1"/>
    </xf>
    <xf numFmtId="0" fontId="7" fillId="35" borderId="16" xfId="0" applyNumberFormat="1" applyFont="1" applyFill="1" applyBorder="1" applyAlignment="1">
      <alignment horizontal="left" vertical="top" wrapText="1"/>
    </xf>
    <xf numFmtId="49" fontId="6" fillId="35" borderId="1" xfId="0" applyNumberFormat="1" applyFont="1" applyFill="1" applyBorder="1" applyAlignment="1">
      <alignment horizontal="center" vertical="top" wrapText="1"/>
    </xf>
    <xf numFmtId="49" fontId="6" fillId="35" borderId="2" xfId="0" applyNumberFormat="1" applyFont="1" applyFill="1" applyBorder="1" applyAlignment="1">
      <alignment horizontal="center" vertical="top" wrapText="1"/>
    </xf>
    <xf numFmtId="0" fontId="16" fillId="35" borderId="1" xfId="0" applyNumberFormat="1" applyFont="1" applyFill="1" applyBorder="1" applyAlignment="1">
      <alignment horizontal="left" vertical="top" wrapText="1"/>
    </xf>
    <xf numFmtId="0" fontId="7" fillId="35" borderId="1" xfId="0" applyNumberFormat="1" applyFont="1" applyFill="1" applyBorder="1" applyAlignment="1">
      <alignment horizontal="left" vertical="top" wrapText="1"/>
    </xf>
    <xf numFmtId="0" fontId="16" fillId="35" borderId="1" xfId="0" applyNumberFormat="1" applyFont="1" applyFill="1" applyBorder="1" applyAlignment="1">
      <alignment horizontal="right" vertical="center" wrapText="1"/>
    </xf>
    <xf numFmtId="49" fontId="7" fillId="35" borderId="1" xfId="0" applyNumberFormat="1" applyFont="1" applyFill="1" applyBorder="1" applyAlignment="1">
      <alignment horizontal="right" vertical="top" wrapText="1"/>
    </xf>
    <xf numFmtId="164" fontId="7" fillId="35" borderId="1" xfId="0" applyNumberFormat="1" applyFont="1" applyFill="1" applyBorder="1" applyAlignment="1">
      <alignment horizontal="right" vertical="top" wrapText="1"/>
    </xf>
    <xf numFmtId="0" fontId="30" fillId="35" borderId="2" xfId="0" applyNumberFormat="1" applyFont="1" applyFill="1" applyBorder="1" applyAlignment="1">
      <alignment horizontal="left" vertical="top" wrapText="1"/>
    </xf>
    <xf numFmtId="49" fontId="30" fillId="35" borderId="2" xfId="0" applyNumberFormat="1" applyFont="1" applyFill="1" applyBorder="1" applyAlignment="1">
      <alignment horizontal="right" vertical="top" wrapText="1"/>
    </xf>
    <xf numFmtId="164" fontId="30" fillId="35" borderId="2" xfId="0" applyNumberFormat="1" applyFont="1" applyFill="1" applyBorder="1" applyAlignment="1">
      <alignment horizontal="right" vertical="top" wrapText="1"/>
    </xf>
    <xf numFmtId="0" fontId="31" fillId="33" borderId="0" xfId="0" applyNumberFormat="1" applyFont="1" applyFill="1" applyBorder="1" applyAlignment="1">
      <alignment horizontal="left" vertical="top" wrapText="1"/>
    </xf>
    <xf numFmtId="49" fontId="32" fillId="0" borderId="0" xfId="0" applyNumberFormat="1" applyFont="1" applyFill="1" applyBorder="1" applyAlignment="1">
      <alignment vertical="center" wrapText="1"/>
    </xf>
    <xf numFmtId="0" fontId="31" fillId="33" borderId="0" xfId="0" applyFont="1" applyFill="1">
      <alignment vertical="center"/>
    </xf>
    <xf numFmtId="0" fontId="30" fillId="35" borderId="1" xfId="0" applyNumberFormat="1" applyFont="1" applyFill="1" applyBorder="1" applyAlignment="1">
      <alignment horizontal="left" vertical="top" wrapText="1"/>
    </xf>
    <xf numFmtId="0" fontId="31" fillId="0" borderId="0" xfId="0" applyNumberFormat="1" applyFont="1" applyBorder="1" applyAlignment="1">
      <alignment horizontal="left" vertical="top" wrapText="1"/>
    </xf>
    <xf numFmtId="49" fontId="32" fillId="0" borderId="0" xfId="0" applyNumberFormat="1" applyFont="1" applyBorder="1" applyAlignment="1">
      <alignment vertical="center" wrapText="1"/>
    </xf>
    <xf numFmtId="0" fontId="31" fillId="0" borderId="0" xfId="0" applyFont="1">
      <alignment vertical="center"/>
    </xf>
    <xf numFmtId="0" fontId="30" fillId="35" borderId="3" xfId="0" applyNumberFormat="1" applyFont="1" applyFill="1" applyBorder="1" applyAlignment="1">
      <alignment vertical="top" wrapText="1"/>
    </xf>
    <xf numFmtId="0" fontId="30" fillId="35" borderId="1" xfId="0" applyNumberFormat="1" applyFont="1" applyFill="1" applyBorder="1" applyAlignment="1">
      <alignment vertical="top" wrapText="1"/>
    </xf>
    <xf numFmtId="0" fontId="30" fillId="0" borderId="2" xfId="0" applyNumberFormat="1" applyFont="1" applyFill="1" applyBorder="1" applyAlignment="1">
      <alignment horizontal="left" vertical="top" wrapText="1"/>
    </xf>
    <xf numFmtId="0" fontId="30" fillId="35" borderId="2" xfId="0" applyNumberFormat="1" applyFont="1" applyFill="1" applyBorder="1" applyAlignment="1">
      <alignment horizontal="right" vertical="top" wrapText="1"/>
    </xf>
    <xf numFmtId="0" fontId="30" fillId="0" borderId="1" xfId="0" applyNumberFormat="1" applyFont="1" applyFill="1" applyBorder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right" vertical="top" wrapText="1"/>
    </xf>
    <xf numFmtId="49" fontId="30" fillId="35" borderId="1" xfId="0" applyNumberFormat="1" applyFont="1" applyFill="1" applyBorder="1" applyAlignment="1">
      <alignment horizontal="right" vertical="top" wrapText="1"/>
    </xf>
    <xf numFmtId="164" fontId="30" fillId="0" borderId="1" xfId="0" applyNumberFormat="1" applyFont="1" applyFill="1" applyBorder="1" applyAlignment="1">
      <alignment horizontal="right" vertical="top" wrapText="1"/>
    </xf>
    <xf numFmtId="49" fontId="30" fillId="0" borderId="2" xfId="0" applyNumberFormat="1" applyFont="1" applyFill="1" applyBorder="1" applyAlignment="1">
      <alignment horizontal="right" vertical="top" wrapText="1"/>
    </xf>
    <xf numFmtId="164" fontId="30" fillId="0" borderId="2" xfId="0" applyNumberFormat="1" applyFont="1" applyFill="1" applyBorder="1" applyAlignment="1">
      <alignment horizontal="right" vertical="top" wrapText="1"/>
    </xf>
    <xf numFmtId="0" fontId="30" fillId="35" borderId="2" xfId="0" applyNumberFormat="1" applyFont="1" applyFill="1" applyBorder="1" applyAlignment="1">
      <alignment horizontal="left" vertical="top" wrapText="1"/>
    </xf>
    <xf numFmtId="0" fontId="30" fillId="35" borderId="2" xfId="0" applyNumberFormat="1" applyFont="1" applyFill="1" applyBorder="1" applyAlignment="1">
      <alignment horizontal="left" vertical="top" wrapText="1"/>
    </xf>
    <xf numFmtId="0" fontId="30" fillId="35" borderId="1" xfId="0" applyNumberFormat="1" applyFont="1" applyFill="1" applyBorder="1" applyAlignment="1">
      <alignment horizontal="left" vertical="center" wrapText="1"/>
    </xf>
    <xf numFmtId="0" fontId="30" fillId="35" borderId="17" xfId="0" applyNumberFormat="1" applyFont="1" applyFill="1" applyBorder="1" applyAlignment="1">
      <alignment horizontal="left" vertical="top" wrapText="1"/>
    </xf>
    <xf numFmtId="0" fontId="30" fillId="35" borderId="4" xfId="0" applyNumberFormat="1" applyFont="1" applyFill="1" applyBorder="1" applyAlignment="1">
      <alignment vertical="top" wrapText="1"/>
    </xf>
    <xf numFmtId="0" fontId="30" fillId="35" borderId="1" xfId="0" applyNumberFormat="1" applyFont="1" applyFill="1" applyBorder="1" applyAlignment="1">
      <alignment horizontal="center" vertical="top" wrapText="1"/>
    </xf>
    <xf numFmtId="0" fontId="30" fillId="35" borderId="1" xfId="0" applyNumberFormat="1" applyFont="1" applyFill="1" applyBorder="1" applyAlignment="1">
      <alignment horizontal="right" vertical="top" wrapText="1"/>
    </xf>
    <xf numFmtId="0" fontId="31" fillId="35" borderId="0" xfId="0" applyNumberFormat="1" applyFont="1" applyFill="1" applyBorder="1" applyAlignment="1">
      <alignment horizontal="left" vertical="top" wrapText="1"/>
    </xf>
    <xf numFmtId="49" fontId="32" fillId="35" borderId="0" xfId="0" applyNumberFormat="1" applyFont="1" applyFill="1" applyBorder="1" applyAlignment="1">
      <alignment vertical="center" wrapText="1"/>
    </xf>
    <xf numFmtId="0" fontId="31" fillId="35" borderId="0" xfId="0" applyFont="1" applyFill="1">
      <alignment vertical="center"/>
    </xf>
    <xf numFmtId="164" fontId="30" fillId="0" borderId="2" xfId="0" applyNumberFormat="1" applyFont="1" applyFill="1" applyBorder="1" applyAlignment="1">
      <alignment horizontal="center" vertical="top" wrapText="1"/>
    </xf>
    <xf numFmtId="164" fontId="30" fillId="35" borderId="2" xfId="0" applyNumberFormat="1" applyFont="1" applyFill="1" applyBorder="1" applyAlignment="1">
      <alignment horizontal="center" vertical="top" wrapText="1"/>
    </xf>
    <xf numFmtId="0" fontId="30" fillId="35" borderId="2" xfId="0" applyNumberFormat="1" applyFont="1" applyFill="1" applyBorder="1" applyAlignment="1">
      <alignment horizontal="left" vertical="top" wrapText="1"/>
    </xf>
    <xf numFmtId="0" fontId="15" fillId="35" borderId="3" xfId="0" applyNumberFormat="1" applyFont="1" applyFill="1" applyBorder="1" applyAlignment="1">
      <alignment horizontal="left" vertical="center" wrapText="1"/>
    </xf>
    <xf numFmtId="0" fontId="15" fillId="35" borderId="14" xfId="0" applyNumberFormat="1" applyFont="1" applyFill="1" applyBorder="1" applyAlignment="1">
      <alignment horizontal="left" vertical="center" wrapText="1"/>
    </xf>
    <xf numFmtId="0" fontId="15" fillId="35" borderId="4" xfId="0" applyNumberFormat="1" applyFont="1" applyFill="1" applyBorder="1" applyAlignment="1">
      <alignment horizontal="left" vertical="center" wrapText="1"/>
    </xf>
    <xf numFmtId="0" fontId="33" fillId="35" borderId="3" xfId="0" applyNumberFormat="1" applyFont="1" applyFill="1" applyBorder="1" applyAlignment="1">
      <alignment horizontal="left" vertical="center" wrapText="1"/>
    </xf>
    <xf numFmtId="0" fontId="33" fillId="35" borderId="14" xfId="0" applyNumberFormat="1" applyFont="1" applyFill="1" applyBorder="1" applyAlignment="1">
      <alignment horizontal="left" vertical="center" wrapText="1"/>
    </xf>
    <xf numFmtId="0" fontId="33" fillId="35" borderId="4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35" borderId="0" xfId="0" applyFont="1" applyFill="1" applyAlignment="1">
      <alignment horizontal="center" vertical="center"/>
    </xf>
    <xf numFmtId="0" fontId="9" fillId="35" borderId="0" xfId="0" applyNumberFormat="1" applyFont="1" applyFill="1" applyBorder="1" applyAlignment="1">
      <alignment horizontal="center" vertical="top" wrapText="1"/>
    </xf>
    <xf numFmtId="49" fontId="6" fillId="35" borderId="1" xfId="0" applyNumberFormat="1" applyFont="1" applyFill="1" applyBorder="1" applyAlignment="1">
      <alignment horizontal="center" vertical="top" wrapText="1"/>
    </xf>
    <xf numFmtId="49" fontId="6" fillId="35" borderId="3" xfId="0" applyNumberFormat="1" applyFont="1" applyFill="1" applyBorder="1" applyAlignment="1">
      <alignment horizontal="center" vertical="top" wrapText="1"/>
    </xf>
    <xf numFmtId="49" fontId="6" fillId="35" borderId="4" xfId="0" applyNumberFormat="1" applyFont="1" applyFill="1" applyBorder="1" applyAlignment="1">
      <alignment horizontal="center" vertical="top" wrapText="1"/>
    </xf>
    <xf numFmtId="0" fontId="9" fillId="35" borderId="0" xfId="0" applyNumberFormat="1" applyFont="1" applyFill="1" applyBorder="1" applyAlignment="1">
      <alignment horizontal="left" vertical="center" wrapText="1"/>
    </xf>
    <xf numFmtId="0" fontId="29" fillId="35" borderId="0" xfId="0" applyNumberFormat="1" applyFont="1" applyFill="1" applyBorder="1" applyAlignment="1">
      <alignment horizontal="center" vertical="top" wrapText="1"/>
    </xf>
    <xf numFmtId="0" fontId="33" fillId="0" borderId="3" xfId="0" applyNumberFormat="1" applyFont="1" applyFill="1" applyBorder="1" applyAlignment="1">
      <alignment horizontal="left" vertical="center" wrapText="1"/>
    </xf>
    <xf numFmtId="0" fontId="33" fillId="0" borderId="14" xfId="0" applyNumberFormat="1" applyFont="1" applyFill="1" applyBorder="1" applyAlignment="1">
      <alignment horizontal="left" vertical="center" wrapText="1"/>
    </xf>
    <xf numFmtId="0" fontId="33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14" xfId="0" applyNumberFormat="1" applyFont="1" applyFill="1" applyBorder="1" applyAlignment="1">
      <alignment horizontal="left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5" fillId="0" borderId="3" xfId="0" applyNumberFormat="1" applyFont="1" applyFill="1" applyBorder="1" applyAlignment="1">
      <alignment horizontal="left" vertical="center" wrapText="1"/>
    </xf>
    <xf numFmtId="0" fontId="15" fillId="0" borderId="14" xfId="0" applyNumberFormat="1" applyFont="1" applyFill="1" applyBorder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left" vertical="center" wrapText="1"/>
    </xf>
    <xf numFmtId="0" fontId="30" fillId="35" borderId="3" xfId="0" applyNumberFormat="1" applyFont="1" applyFill="1" applyBorder="1" applyAlignment="1">
      <alignment horizontal="left" vertical="top" wrapText="1"/>
    </xf>
    <xf numFmtId="0" fontId="30" fillId="35" borderId="14" xfId="0" applyNumberFormat="1" applyFont="1" applyFill="1" applyBorder="1" applyAlignment="1">
      <alignment horizontal="left" vertical="top" wrapText="1"/>
    </xf>
    <xf numFmtId="0" fontId="30" fillId="35" borderId="4" xfId="0" applyNumberFormat="1" applyFont="1" applyFill="1" applyBorder="1" applyAlignment="1">
      <alignment horizontal="left" vertical="top" wrapText="1"/>
    </xf>
    <xf numFmtId="0" fontId="16" fillId="35" borderId="3" xfId="0" applyNumberFormat="1" applyFont="1" applyFill="1" applyBorder="1" applyAlignment="1">
      <alignment horizontal="left" vertical="center" wrapText="1"/>
    </xf>
    <xf numFmtId="0" fontId="16" fillId="35" borderId="14" xfId="0" applyNumberFormat="1" applyFont="1" applyFill="1" applyBorder="1" applyAlignment="1">
      <alignment horizontal="left" vertical="center" wrapText="1"/>
    </xf>
    <xf numFmtId="0" fontId="16" fillId="35" borderId="4" xfId="0" applyNumberFormat="1" applyFont="1" applyFill="1" applyBorder="1" applyAlignment="1">
      <alignment horizontal="left" vertical="center" wrapText="1"/>
    </xf>
    <xf numFmtId="0" fontId="7" fillId="35" borderId="15" xfId="0" applyNumberFormat="1" applyFont="1" applyFill="1" applyBorder="1" applyAlignment="1">
      <alignment horizontal="left" vertical="top" wrapText="1"/>
    </xf>
    <xf numFmtId="0" fontId="7" fillId="35" borderId="2" xfId="0" applyNumberFormat="1" applyFont="1" applyFill="1" applyBorder="1" applyAlignment="1">
      <alignment horizontal="left" vertical="top" wrapText="1"/>
    </xf>
    <xf numFmtId="0" fontId="30" fillId="35" borderId="3" xfId="0" applyNumberFormat="1" applyFont="1" applyFill="1" applyBorder="1" applyAlignment="1">
      <alignment horizontal="left" vertical="center" wrapText="1"/>
    </xf>
    <xf numFmtId="0" fontId="30" fillId="35" borderId="14" xfId="0" applyNumberFormat="1" applyFont="1" applyFill="1" applyBorder="1" applyAlignment="1">
      <alignment horizontal="left" vertical="center" wrapText="1"/>
    </xf>
    <xf numFmtId="0" fontId="30" fillId="35" borderId="4" xfId="0" applyNumberFormat="1" applyFont="1" applyFill="1" applyBorder="1" applyAlignment="1">
      <alignment horizontal="left" vertical="center" wrapText="1"/>
    </xf>
    <xf numFmtId="0" fontId="7" fillId="35" borderId="3" xfId="0" applyNumberFormat="1" applyFont="1" applyFill="1" applyBorder="1" applyAlignment="1">
      <alignment horizontal="left" vertical="top" wrapText="1"/>
    </xf>
    <xf numFmtId="0" fontId="7" fillId="35" borderId="14" xfId="0" applyNumberFormat="1" applyFont="1" applyFill="1" applyBorder="1" applyAlignment="1">
      <alignment horizontal="left" vertical="top" wrapText="1"/>
    </xf>
    <xf numFmtId="0" fontId="7" fillId="35" borderId="4" xfId="0" applyNumberFormat="1" applyFont="1" applyFill="1" applyBorder="1" applyAlignment="1">
      <alignment horizontal="left" vertical="top" wrapText="1"/>
    </xf>
    <xf numFmtId="0" fontId="30" fillId="35" borderId="15" xfId="0" applyNumberFormat="1" applyFont="1" applyFill="1" applyBorder="1" applyAlignment="1">
      <alignment horizontal="left" vertical="top" wrapText="1"/>
    </xf>
    <xf numFmtId="0" fontId="30" fillId="35" borderId="2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14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6" fillId="35" borderId="3" xfId="0" applyNumberFormat="1" applyFont="1" applyFill="1" applyBorder="1" applyAlignment="1">
      <alignment horizontal="left" vertical="top" wrapText="1"/>
    </xf>
    <xf numFmtId="0" fontId="30" fillId="0" borderId="3" xfId="0" applyNumberFormat="1" applyFont="1" applyFill="1" applyBorder="1" applyAlignment="1">
      <alignment horizontal="left" vertical="center" wrapText="1"/>
    </xf>
    <xf numFmtId="0" fontId="30" fillId="0" borderId="14" xfId="0" applyNumberFormat="1" applyFont="1" applyFill="1" applyBorder="1" applyAlignment="1">
      <alignment horizontal="left" vertical="center" wrapText="1"/>
    </xf>
    <xf numFmtId="0" fontId="30" fillId="0" borderId="4" xfId="0" applyNumberFormat="1" applyFont="1" applyFill="1" applyBorder="1" applyAlignment="1">
      <alignment horizontal="left" vertical="center" wrapText="1"/>
    </xf>
    <xf numFmtId="0" fontId="6" fillId="35" borderId="14" xfId="0" applyNumberFormat="1" applyFont="1" applyFill="1" applyBorder="1" applyAlignment="1">
      <alignment horizontal="left" vertical="top" wrapText="1"/>
    </xf>
    <xf numFmtId="0" fontId="6" fillId="35" borderId="4" xfId="0" applyNumberFormat="1" applyFont="1" applyFill="1" applyBorder="1" applyAlignment="1">
      <alignment horizontal="left" vertical="top" wrapText="1"/>
    </xf>
    <xf numFmtId="0" fontId="7" fillId="35" borderId="1" xfId="0" applyNumberFormat="1" applyFont="1" applyFill="1" applyBorder="1" applyAlignment="1">
      <alignment horizontal="right" vertical="top" wrapText="1"/>
    </xf>
    <xf numFmtId="0" fontId="30" fillId="0" borderId="1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top" wrapText="1"/>
    </xf>
    <xf numFmtId="0" fontId="6" fillId="0" borderId="4" xfId="0" applyNumberFormat="1" applyFont="1" applyFill="1" applyBorder="1" applyAlignment="1">
      <alignment horizontal="left" vertical="top" wrapText="1"/>
    </xf>
    <xf numFmtId="0" fontId="33" fillId="35" borderId="3" xfId="0" applyNumberFormat="1" applyFont="1" applyFill="1" applyBorder="1" applyAlignment="1">
      <alignment horizontal="left" vertical="top" wrapText="1"/>
    </xf>
    <xf numFmtId="0" fontId="33" fillId="35" borderId="14" xfId="0" applyNumberFormat="1" applyFont="1" applyFill="1" applyBorder="1" applyAlignment="1">
      <alignment horizontal="left" vertical="top" wrapText="1"/>
    </xf>
    <xf numFmtId="0" fontId="33" fillId="35" borderId="4" xfId="0" applyNumberFormat="1" applyFont="1" applyFill="1" applyBorder="1" applyAlignment="1">
      <alignment horizontal="left" vertical="top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15" fillId="0" borderId="14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35" borderId="3" xfId="0" applyNumberFormat="1" applyFont="1" applyFill="1" applyBorder="1" applyAlignment="1">
      <alignment horizontal="center" vertical="center" wrapText="1"/>
    </xf>
    <xf numFmtId="0" fontId="15" fillId="35" borderId="14" xfId="0" applyNumberFormat="1" applyFont="1" applyFill="1" applyBorder="1" applyAlignment="1">
      <alignment horizontal="center" vertical="center" wrapText="1"/>
    </xf>
    <xf numFmtId="0" fontId="15" fillId="35" borderId="4" xfId="0" applyNumberFormat="1" applyFont="1" applyFill="1" applyBorder="1" applyAlignment="1">
      <alignment horizontal="center" vertical="center" wrapText="1"/>
    </xf>
    <xf numFmtId="0" fontId="30" fillId="35" borderId="1" xfId="0" applyNumberFormat="1" applyFont="1" applyFill="1" applyBorder="1" applyAlignment="1">
      <alignment horizontal="left" wrapText="1"/>
    </xf>
    <xf numFmtId="0" fontId="30" fillId="35" borderId="2" xfId="0" applyNumberFormat="1" applyFont="1" applyFill="1" applyBorder="1" applyAlignment="1">
      <alignment horizontal="left" wrapText="1"/>
    </xf>
    <xf numFmtId="0" fontId="30" fillId="0" borderId="2" xfId="0" applyNumberFormat="1" applyFont="1" applyFill="1" applyBorder="1" applyAlignment="1">
      <alignment horizontal="left" wrapText="1"/>
    </xf>
    <xf numFmtId="0" fontId="16" fillId="0" borderId="1" xfId="0" applyNumberFormat="1" applyFont="1" applyFill="1" applyBorder="1" applyAlignment="1">
      <alignment horizontal="left" wrapText="1"/>
    </xf>
    <xf numFmtId="0" fontId="30" fillId="0" borderId="1" xfId="0" applyNumberFormat="1" applyFont="1" applyFill="1" applyBorder="1" applyAlignment="1">
      <alignment horizontal="left" wrapText="1"/>
    </xf>
    <xf numFmtId="0" fontId="7" fillId="35" borderId="3" xfId="0" applyNumberFormat="1" applyFont="1" applyFill="1" applyBorder="1" applyAlignment="1">
      <alignment horizontal="left" wrapText="1"/>
    </xf>
    <xf numFmtId="0" fontId="16" fillId="35" borderId="1" xfId="0" applyNumberFormat="1" applyFont="1" applyFill="1" applyBorder="1" applyAlignment="1">
      <alignment horizontal="left" wrapText="1"/>
    </xf>
    <xf numFmtId="0" fontId="15" fillId="0" borderId="1" xfId="0" applyNumberFormat="1" applyFont="1" applyFill="1" applyBorder="1" applyAlignment="1">
      <alignment horizontal="left" wrapText="1"/>
    </xf>
    <xf numFmtId="0" fontId="7" fillId="0" borderId="2" xfId="0" applyNumberFormat="1" applyFont="1" applyFill="1" applyBorder="1" applyAlignment="1">
      <alignment horizontal="left" wrapText="1"/>
    </xf>
    <xf numFmtId="0" fontId="7" fillId="0" borderId="2" xfId="0" applyNumberFormat="1" applyFont="1" applyFill="1" applyBorder="1" applyAlignment="1">
      <alignment horizontal="left"/>
    </xf>
    <xf numFmtId="0" fontId="30" fillId="0" borderId="2" xfId="0" applyNumberFormat="1" applyFont="1" applyFill="1" applyBorder="1" applyAlignment="1">
      <alignment horizontal="left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47"/>
  <sheetViews>
    <sheetView tabSelected="1" view="pageBreakPreview" topLeftCell="A8" zoomScaleNormal="100" zoomScaleSheetLayoutView="100" workbookViewId="0">
      <selection activeCell="D13" sqref="D13"/>
    </sheetView>
  </sheetViews>
  <sheetFormatPr defaultRowHeight="12.75" customHeight="1" x14ac:dyDescent="0.25"/>
  <cols>
    <col min="1" max="1" width="5.33203125" customWidth="1"/>
    <col min="2" max="2" width="45.109375" customWidth="1"/>
    <col min="3" max="3" width="9.88671875" customWidth="1"/>
    <col min="4" max="4" width="10.5546875" customWidth="1"/>
    <col min="5" max="5" width="10.44140625" style="10" customWidth="1"/>
    <col min="6" max="6" width="8.33203125" customWidth="1"/>
    <col min="7" max="7" width="12" customWidth="1"/>
    <col min="8" max="8" width="12.44140625" customWidth="1"/>
    <col min="9" max="9" width="28.6640625" customWidth="1"/>
    <col min="10" max="10" width="2" hidden="1" customWidth="1"/>
    <col min="11" max="11" width="9.88671875" customWidth="1"/>
    <col min="12" max="13" width="9.109375" customWidth="1"/>
  </cols>
  <sheetData>
    <row r="1" spans="1:11" s="5" customFormat="1" ht="17.399999999999999" x14ac:dyDescent="0.3">
      <c r="A1" s="76" t="s">
        <v>64</v>
      </c>
      <c r="B1" s="76"/>
      <c r="C1" s="76"/>
      <c r="D1" s="76"/>
      <c r="E1" s="76"/>
      <c r="F1" s="76"/>
      <c r="G1" s="76"/>
      <c r="H1" s="76"/>
      <c r="I1" s="76"/>
      <c r="J1" t="s">
        <v>46</v>
      </c>
      <c r="K1" s="6"/>
    </row>
    <row r="2" spans="1:11" ht="17.399999999999999" x14ac:dyDescent="0.25">
      <c r="A2" s="77" t="s">
        <v>21</v>
      </c>
      <c r="B2" s="77"/>
      <c r="C2" s="77"/>
      <c r="D2" s="77"/>
      <c r="E2" s="77"/>
      <c r="F2" s="77"/>
      <c r="G2" s="77"/>
      <c r="H2" s="77"/>
      <c r="I2" s="77"/>
      <c r="K2" s="3"/>
    </row>
    <row r="3" spans="1:11" ht="23.25" customHeight="1" x14ac:dyDescent="0.25">
      <c r="A3" s="78" t="str">
        <f>SUBSTITUTE(RIGHT(MID(";"&amp;SUBSTITUTE(J1,";",REPT(";",999)),1,999*6),999),";","")</f>
        <v>«Развитие и обеспечение эффективности деятельности администрации Кушвинского городского округа до 2024 года»</v>
      </c>
      <c r="B3" s="78"/>
      <c r="C3" s="78"/>
      <c r="D3" s="78"/>
      <c r="E3" s="78"/>
      <c r="F3" s="78"/>
      <c r="G3" s="78"/>
      <c r="H3" s="78"/>
      <c r="I3" s="78"/>
      <c r="J3" s="4"/>
      <c r="K3" s="4"/>
    </row>
    <row r="4" spans="1:11" ht="19.5" customHeight="1" x14ac:dyDescent="0.25">
      <c r="A4" s="82" t="s">
        <v>63</v>
      </c>
      <c r="B4" s="82"/>
      <c r="C4" s="82"/>
      <c r="D4" s="82"/>
      <c r="E4" s="82"/>
      <c r="F4" s="82"/>
      <c r="G4" s="82"/>
      <c r="H4" s="82"/>
      <c r="I4" s="82"/>
      <c r="J4" s="4"/>
      <c r="K4" s="4"/>
    </row>
    <row r="5" spans="1:11" ht="19.5" customHeight="1" x14ac:dyDescent="0.25">
      <c r="A5" s="83" t="s">
        <v>158</v>
      </c>
      <c r="B5" s="83"/>
      <c r="C5" s="83"/>
      <c r="D5" s="83"/>
      <c r="E5" s="83"/>
      <c r="F5" s="83"/>
      <c r="G5" s="83"/>
      <c r="H5" s="83"/>
      <c r="I5" s="83"/>
      <c r="J5" s="4"/>
      <c r="K5" s="4"/>
    </row>
    <row r="6" spans="1:11" ht="12.75" customHeight="1" x14ac:dyDescent="0.25">
      <c r="A6" s="79" t="s">
        <v>57</v>
      </c>
      <c r="B6" s="79" t="s">
        <v>40</v>
      </c>
      <c r="C6" s="79" t="s">
        <v>49</v>
      </c>
      <c r="D6" s="79" t="s">
        <v>47</v>
      </c>
      <c r="E6" s="79"/>
      <c r="F6" s="79"/>
      <c r="G6" s="80" t="s">
        <v>94</v>
      </c>
      <c r="H6" s="81"/>
      <c r="I6" s="79" t="s">
        <v>48</v>
      </c>
      <c r="J6" s="1"/>
      <c r="K6" s="1"/>
    </row>
    <row r="7" spans="1:11" ht="41.25" customHeight="1" x14ac:dyDescent="0.25">
      <c r="A7" s="79"/>
      <c r="B7" s="79"/>
      <c r="C7" s="79"/>
      <c r="D7" s="30" t="s">
        <v>18</v>
      </c>
      <c r="E7" s="30" t="s">
        <v>91</v>
      </c>
      <c r="F7" s="30" t="s">
        <v>41</v>
      </c>
      <c r="G7" s="30" t="s">
        <v>72</v>
      </c>
      <c r="H7" s="30" t="s">
        <v>81</v>
      </c>
      <c r="I7" s="79"/>
      <c r="J7" s="1"/>
      <c r="K7" s="1"/>
    </row>
    <row r="8" spans="1:11" ht="13.2" x14ac:dyDescent="0.25">
      <c r="A8" s="31" t="s">
        <v>86</v>
      </c>
      <c r="B8" s="31" t="s">
        <v>84</v>
      </c>
      <c r="C8" s="31" t="s">
        <v>85</v>
      </c>
      <c r="D8" s="31" t="s">
        <v>88</v>
      </c>
      <c r="E8" s="31" t="s">
        <v>10</v>
      </c>
      <c r="F8" s="31" t="s">
        <v>87</v>
      </c>
      <c r="G8" s="31" t="s">
        <v>70</v>
      </c>
      <c r="H8" s="31" t="s">
        <v>82</v>
      </c>
      <c r="I8" s="30" t="s">
        <v>83</v>
      </c>
      <c r="J8" s="1"/>
      <c r="K8" s="1"/>
    </row>
    <row r="9" spans="1:11" ht="33" customHeight="1" x14ac:dyDescent="0.25">
      <c r="A9" s="137">
        <v>1</v>
      </c>
      <c r="B9" s="128" t="s">
        <v>25</v>
      </c>
      <c r="C9" s="129"/>
      <c r="D9" s="129"/>
      <c r="E9" s="129"/>
      <c r="F9" s="129"/>
      <c r="G9" s="129"/>
      <c r="H9" s="129"/>
      <c r="I9" s="130"/>
      <c r="J9" s="7"/>
      <c r="K9" s="15"/>
    </row>
    <row r="10" spans="1:11" s="10" customFormat="1" ht="30.75" customHeight="1" x14ac:dyDescent="0.25">
      <c r="A10" s="137">
        <v>2</v>
      </c>
      <c r="B10" s="70" t="s">
        <v>96</v>
      </c>
      <c r="C10" s="71"/>
      <c r="D10" s="71"/>
      <c r="E10" s="71"/>
      <c r="F10" s="71"/>
      <c r="G10" s="71"/>
      <c r="H10" s="71"/>
      <c r="I10" s="72"/>
      <c r="J10" s="11"/>
      <c r="K10" s="15"/>
    </row>
    <row r="11" spans="1:11" s="10" customFormat="1" ht="15" customHeight="1" x14ac:dyDescent="0.25">
      <c r="A11" s="32">
        <v>3</v>
      </c>
      <c r="B11" s="96" t="s">
        <v>97</v>
      </c>
      <c r="C11" s="97"/>
      <c r="D11" s="97"/>
      <c r="E11" s="97"/>
      <c r="F11" s="97"/>
      <c r="G11" s="97"/>
      <c r="H11" s="97"/>
      <c r="I11" s="98"/>
      <c r="J11" s="11"/>
      <c r="K11" s="15"/>
    </row>
    <row r="12" spans="1:11" s="42" customFormat="1" ht="59.25" customHeight="1" x14ac:dyDescent="0.25">
      <c r="A12" s="132">
        <v>4</v>
      </c>
      <c r="B12" s="37" t="s">
        <v>69</v>
      </c>
      <c r="C12" s="37" t="s">
        <v>8</v>
      </c>
      <c r="D12" s="38" t="s">
        <v>73</v>
      </c>
      <c r="E12" s="38" t="s">
        <v>73</v>
      </c>
      <c r="F12" s="38" t="s">
        <v>73</v>
      </c>
      <c r="G12" s="39">
        <f>F12/D12*100</f>
        <v>100</v>
      </c>
      <c r="H12" s="39">
        <v>100</v>
      </c>
      <c r="I12" s="37" t="s">
        <v>15</v>
      </c>
      <c r="J12" s="40"/>
      <c r="K12" s="41"/>
    </row>
    <row r="13" spans="1:11" s="42" customFormat="1" ht="67.8" customHeight="1" x14ac:dyDescent="0.25">
      <c r="A13" s="132">
        <v>5</v>
      </c>
      <c r="B13" s="37" t="s">
        <v>59</v>
      </c>
      <c r="C13" s="37" t="s">
        <v>8</v>
      </c>
      <c r="D13" s="38" t="s">
        <v>144</v>
      </c>
      <c r="E13" s="55" t="s">
        <v>159</v>
      </c>
      <c r="F13" s="55" t="s">
        <v>123</v>
      </c>
      <c r="G13" s="56">
        <v>0</v>
      </c>
      <c r="H13" s="39">
        <v>0</v>
      </c>
      <c r="I13" s="37" t="s">
        <v>219</v>
      </c>
      <c r="J13" s="40"/>
      <c r="K13" s="41"/>
    </row>
    <row r="14" spans="1:11" ht="39.75" customHeight="1" x14ac:dyDescent="0.25">
      <c r="A14" s="137">
        <v>7</v>
      </c>
      <c r="B14" s="96" t="s">
        <v>98</v>
      </c>
      <c r="C14" s="97"/>
      <c r="D14" s="97"/>
      <c r="E14" s="97"/>
      <c r="F14" s="97"/>
      <c r="G14" s="97"/>
      <c r="H14" s="97"/>
      <c r="I14" s="98"/>
      <c r="J14" s="7"/>
      <c r="K14" s="1"/>
    </row>
    <row r="15" spans="1:11" s="46" customFormat="1" ht="82.5" customHeight="1" x14ac:dyDescent="0.25">
      <c r="A15" s="131">
        <v>8</v>
      </c>
      <c r="B15" s="37" t="s">
        <v>2</v>
      </c>
      <c r="C15" s="37" t="s">
        <v>8</v>
      </c>
      <c r="D15" s="38" t="s">
        <v>56</v>
      </c>
      <c r="E15" s="38" t="s">
        <v>56</v>
      </c>
      <c r="F15" s="38" t="s">
        <v>56</v>
      </c>
      <c r="G15" s="39">
        <v>100</v>
      </c>
      <c r="H15" s="39">
        <v>100</v>
      </c>
      <c r="I15" s="37" t="s">
        <v>15</v>
      </c>
      <c r="J15" s="44"/>
      <c r="K15" s="45"/>
    </row>
    <row r="16" spans="1:11" ht="47.25" hidden="1" customHeight="1" x14ac:dyDescent="0.25">
      <c r="A16" s="33"/>
      <c r="B16" s="22" t="s">
        <v>108</v>
      </c>
      <c r="C16" s="22" t="s">
        <v>3</v>
      </c>
      <c r="D16" s="23" t="s">
        <v>86</v>
      </c>
      <c r="E16" s="23"/>
      <c r="F16" s="23"/>
      <c r="G16" s="24"/>
      <c r="H16" s="24"/>
      <c r="I16" s="29"/>
      <c r="J16" s="7"/>
      <c r="K16" s="1"/>
    </row>
    <row r="17" spans="1:11" ht="25.5" customHeight="1" x14ac:dyDescent="0.25">
      <c r="A17" s="136">
        <v>9</v>
      </c>
      <c r="B17" s="104" t="s">
        <v>218</v>
      </c>
      <c r="C17" s="105"/>
      <c r="D17" s="105"/>
      <c r="E17" s="105"/>
      <c r="F17" s="105"/>
      <c r="G17" s="105"/>
      <c r="H17" s="105"/>
      <c r="I17" s="106"/>
      <c r="J17" s="7"/>
      <c r="K17" s="1"/>
    </row>
    <row r="18" spans="1:11" s="46" customFormat="1" ht="20.399999999999999" hidden="1" customHeight="1" x14ac:dyDescent="0.25">
      <c r="A18" s="43"/>
      <c r="B18" s="47" t="s">
        <v>110</v>
      </c>
      <c r="C18" s="48" t="s">
        <v>3</v>
      </c>
      <c r="D18" s="48">
        <v>0</v>
      </c>
      <c r="E18" s="48">
        <v>0</v>
      </c>
      <c r="F18" s="48"/>
      <c r="G18" s="48" t="s">
        <v>153</v>
      </c>
      <c r="H18" s="48" t="s">
        <v>153</v>
      </c>
      <c r="I18" s="48"/>
      <c r="J18" s="44"/>
      <c r="K18" s="45"/>
    </row>
    <row r="19" spans="1:11" s="46" customFormat="1" ht="52.8" hidden="1" x14ac:dyDescent="0.25">
      <c r="A19" s="43"/>
      <c r="B19" s="48" t="s">
        <v>160</v>
      </c>
      <c r="C19" s="48" t="s">
        <v>3</v>
      </c>
      <c r="D19" s="48">
        <v>1</v>
      </c>
      <c r="E19" s="48">
        <v>1</v>
      </c>
      <c r="F19" s="48">
        <v>1</v>
      </c>
      <c r="G19" s="48">
        <v>100</v>
      </c>
      <c r="H19" s="48">
        <v>100</v>
      </c>
      <c r="I19" s="48"/>
      <c r="J19" s="44"/>
      <c r="K19" s="45"/>
    </row>
    <row r="20" spans="1:11" s="46" customFormat="1" ht="66" hidden="1" x14ac:dyDescent="0.25">
      <c r="A20" s="43"/>
      <c r="B20" s="47" t="s">
        <v>111</v>
      </c>
      <c r="C20" s="48" t="s">
        <v>3</v>
      </c>
      <c r="D20" s="48">
        <v>1</v>
      </c>
      <c r="E20" s="48">
        <v>1</v>
      </c>
      <c r="F20" s="48">
        <v>1</v>
      </c>
      <c r="G20" s="48">
        <v>100</v>
      </c>
      <c r="H20" s="48">
        <v>100</v>
      </c>
      <c r="I20" s="48"/>
      <c r="J20" s="44"/>
      <c r="K20" s="45"/>
    </row>
    <row r="21" spans="1:11" s="46" customFormat="1" ht="66" x14ac:dyDescent="0.25">
      <c r="A21" s="131">
        <v>10</v>
      </c>
      <c r="B21" s="43" t="s">
        <v>145</v>
      </c>
      <c r="C21" s="62" t="s">
        <v>8</v>
      </c>
      <c r="D21" s="63">
        <v>100</v>
      </c>
      <c r="E21" s="63">
        <v>100</v>
      </c>
      <c r="F21" s="63">
        <v>100</v>
      </c>
      <c r="G21" s="63">
        <v>100</v>
      </c>
      <c r="H21" s="63">
        <v>100</v>
      </c>
      <c r="I21" s="61"/>
      <c r="J21" s="44"/>
      <c r="K21" s="45"/>
    </row>
    <row r="22" spans="1:11" s="46" customFormat="1" ht="14.25" customHeight="1" x14ac:dyDescent="0.25">
      <c r="A22" s="43">
        <v>11</v>
      </c>
      <c r="B22" s="73" t="s">
        <v>99</v>
      </c>
      <c r="C22" s="74"/>
      <c r="D22" s="74"/>
      <c r="E22" s="74"/>
      <c r="F22" s="74"/>
      <c r="G22" s="74"/>
      <c r="H22" s="74"/>
      <c r="I22" s="75"/>
      <c r="J22" s="44"/>
      <c r="K22" s="45"/>
    </row>
    <row r="23" spans="1:11" ht="23.25" customHeight="1" x14ac:dyDescent="0.25">
      <c r="A23" s="32">
        <v>12</v>
      </c>
      <c r="B23" s="96" t="s">
        <v>100</v>
      </c>
      <c r="C23" s="97"/>
      <c r="D23" s="97"/>
      <c r="E23" s="97"/>
      <c r="F23" s="97"/>
      <c r="G23" s="97"/>
      <c r="H23" s="97"/>
      <c r="I23" s="98"/>
      <c r="J23" s="7"/>
      <c r="K23" s="1"/>
    </row>
    <row r="24" spans="1:11" s="46" customFormat="1" ht="52.8" x14ac:dyDescent="0.25">
      <c r="A24" s="132">
        <v>13</v>
      </c>
      <c r="B24" s="37" t="s">
        <v>58</v>
      </c>
      <c r="C24" s="37" t="s">
        <v>8</v>
      </c>
      <c r="D24" s="38" t="s">
        <v>73</v>
      </c>
      <c r="E24" s="38" t="s">
        <v>73</v>
      </c>
      <c r="F24" s="55" t="s">
        <v>73</v>
      </c>
      <c r="G24" s="39">
        <f>F24/D24*100</f>
        <v>100</v>
      </c>
      <c r="H24" s="39">
        <f>F24/E24*100</f>
        <v>100</v>
      </c>
      <c r="I24" s="49"/>
      <c r="J24" s="44"/>
      <c r="K24" s="45"/>
    </row>
    <row r="25" spans="1:11" s="46" customFormat="1" ht="30" customHeight="1" x14ac:dyDescent="0.25">
      <c r="A25" s="132">
        <v>14</v>
      </c>
      <c r="B25" s="37" t="s">
        <v>68</v>
      </c>
      <c r="C25" s="37" t="s">
        <v>8</v>
      </c>
      <c r="D25" s="38" t="s">
        <v>146</v>
      </c>
      <c r="E25" s="38" t="s">
        <v>133</v>
      </c>
      <c r="F25" s="55" t="s">
        <v>133</v>
      </c>
      <c r="G25" s="39">
        <v>100</v>
      </c>
      <c r="H25" s="39">
        <f>F25/E25*100</f>
        <v>100</v>
      </c>
      <c r="I25" s="49"/>
      <c r="J25" s="44"/>
      <c r="K25" s="45"/>
    </row>
    <row r="26" spans="1:11" ht="13.2" x14ac:dyDescent="0.25">
      <c r="A26" s="32">
        <v>15</v>
      </c>
      <c r="B26" s="96" t="s">
        <v>101</v>
      </c>
      <c r="C26" s="97"/>
      <c r="D26" s="97"/>
      <c r="E26" s="97"/>
      <c r="F26" s="97"/>
      <c r="G26" s="97"/>
      <c r="H26" s="97"/>
      <c r="I26" s="98"/>
      <c r="J26" s="7"/>
      <c r="K26" s="1"/>
    </row>
    <row r="27" spans="1:11" s="46" customFormat="1" ht="99" customHeight="1" x14ac:dyDescent="0.25">
      <c r="A27" s="132">
        <v>16</v>
      </c>
      <c r="B27" s="37" t="s">
        <v>42</v>
      </c>
      <c r="C27" s="37" t="s">
        <v>8</v>
      </c>
      <c r="D27" s="38" t="s">
        <v>56</v>
      </c>
      <c r="E27" s="38" t="s">
        <v>56</v>
      </c>
      <c r="F27" s="38" t="s">
        <v>56</v>
      </c>
      <c r="G27" s="39">
        <v>100</v>
      </c>
      <c r="H27" s="39">
        <v>100</v>
      </c>
      <c r="I27" s="37"/>
      <c r="J27" s="44"/>
      <c r="K27" s="45"/>
    </row>
    <row r="28" spans="1:11" s="46" customFormat="1" ht="52.8" x14ac:dyDescent="0.25">
      <c r="A28" s="132">
        <v>17</v>
      </c>
      <c r="B28" s="37" t="s">
        <v>52</v>
      </c>
      <c r="C28" s="37" t="s">
        <v>35</v>
      </c>
      <c r="D28" s="38" t="s">
        <v>56</v>
      </c>
      <c r="E28" s="38" t="s">
        <v>56</v>
      </c>
      <c r="F28" s="38" t="s">
        <v>56</v>
      </c>
      <c r="G28" s="39">
        <v>100</v>
      </c>
      <c r="H28" s="39">
        <v>100</v>
      </c>
      <c r="I28" s="37"/>
      <c r="J28" s="44"/>
      <c r="K28" s="45"/>
    </row>
    <row r="29" spans="1:11" s="46" customFormat="1" ht="44.25" customHeight="1" x14ac:dyDescent="0.25">
      <c r="A29" s="133">
        <v>18</v>
      </c>
      <c r="B29" s="37" t="s">
        <v>90</v>
      </c>
      <c r="C29" s="37" t="s">
        <v>8</v>
      </c>
      <c r="D29" s="38" t="s">
        <v>56</v>
      </c>
      <c r="E29" s="38" t="s">
        <v>56</v>
      </c>
      <c r="F29" s="55" t="s">
        <v>56</v>
      </c>
      <c r="G29" s="56">
        <v>100</v>
      </c>
      <c r="H29" s="56">
        <v>100</v>
      </c>
      <c r="I29" s="49"/>
      <c r="J29" s="44"/>
      <c r="K29" s="45"/>
    </row>
    <row r="30" spans="1:11" s="12" customFormat="1" ht="0.75" customHeight="1" x14ac:dyDescent="0.25">
      <c r="A30" s="19">
        <v>19</v>
      </c>
      <c r="B30" s="25"/>
      <c r="C30" s="26"/>
      <c r="D30" s="27"/>
      <c r="E30" s="27"/>
      <c r="F30" s="27"/>
      <c r="G30" s="28"/>
      <c r="H30" s="28"/>
      <c r="I30" s="29"/>
      <c r="J30" s="14"/>
      <c r="K30" s="13"/>
    </row>
    <row r="31" spans="1:11" ht="33" customHeight="1" x14ac:dyDescent="0.25">
      <c r="A31" s="134">
        <v>19</v>
      </c>
      <c r="B31" s="70" t="s">
        <v>102</v>
      </c>
      <c r="C31" s="71"/>
      <c r="D31" s="71"/>
      <c r="E31" s="71"/>
      <c r="F31" s="71"/>
      <c r="G31" s="71"/>
      <c r="H31" s="71"/>
      <c r="I31" s="72"/>
      <c r="J31" s="7"/>
      <c r="K31" s="1"/>
    </row>
    <row r="32" spans="1:11" ht="13.2" x14ac:dyDescent="0.25">
      <c r="A32" s="18">
        <v>20</v>
      </c>
      <c r="B32" s="96" t="s">
        <v>103</v>
      </c>
      <c r="C32" s="97"/>
      <c r="D32" s="97"/>
      <c r="E32" s="97"/>
      <c r="F32" s="97"/>
      <c r="G32" s="97"/>
      <c r="H32" s="97"/>
      <c r="I32" s="98"/>
      <c r="J32" s="7"/>
      <c r="K32" s="1"/>
    </row>
    <row r="33" spans="1:11" s="46" customFormat="1" ht="52.8" x14ac:dyDescent="0.25">
      <c r="A33" s="133">
        <v>21</v>
      </c>
      <c r="B33" s="37" t="s">
        <v>33</v>
      </c>
      <c r="C33" s="37" t="s">
        <v>3</v>
      </c>
      <c r="D33" s="38" t="s">
        <v>84</v>
      </c>
      <c r="E33" s="38" t="s">
        <v>84</v>
      </c>
      <c r="F33" s="38" t="s">
        <v>84</v>
      </c>
      <c r="G33" s="39">
        <f>F33/D33*100</f>
        <v>100</v>
      </c>
      <c r="H33" s="50">
        <v>100</v>
      </c>
      <c r="I33" s="37"/>
      <c r="J33" s="44"/>
      <c r="K33" s="45"/>
    </row>
    <row r="34" spans="1:11" s="46" customFormat="1" ht="52.8" x14ac:dyDescent="0.25">
      <c r="A34" s="133">
        <v>22</v>
      </c>
      <c r="B34" s="37" t="s">
        <v>76</v>
      </c>
      <c r="C34" s="37" t="s">
        <v>3</v>
      </c>
      <c r="D34" s="38" t="s">
        <v>84</v>
      </c>
      <c r="E34" s="38" t="s">
        <v>84</v>
      </c>
      <c r="F34" s="38" t="s">
        <v>84</v>
      </c>
      <c r="G34" s="39">
        <v>100</v>
      </c>
      <c r="H34" s="39">
        <v>100</v>
      </c>
      <c r="I34" s="37" t="s">
        <v>15</v>
      </c>
      <c r="J34" s="44"/>
      <c r="K34" s="45"/>
    </row>
    <row r="35" spans="1:11" s="46" customFormat="1" ht="52.8" x14ac:dyDescent="0.25">
      <c r="A35" s="133">
        <v>23</v>
      </c>
      <c r="B35" s="37" t="s">
        <v>34</v>
      </c>
      <c r="C35" s="37" t="s">
        <v>3</v>
      </c>
      <c r="D35" s="38" t="s">
        <v>86</v>
      </c>
      <c r="E35" s="38" t="s">
        <v>86</v>
      </c>
      <c r="F35" s="38" t="s">
        <v>86</v>
      </c>
      <c r="G35" s="39">
        <v>100</v>
      </c>
      <c r="H35" s="39">
        <v>100</v>
      </c>
      <c r="I35" s="37"/>
      <c r="J35" s="44"/>
      <c r="K35" s="45"/>
    </row>
    <row r="36" spans="1:11" ht="13.2" x14ac:dyDescent="0.25">
      <c r="A36" s="18">
        <v>24</v>
      </c>
      <c r="B36" s="70" t="s">
        <v>104</v>
      </c>
      <c r="C36" s="71"/>
      <c r="D36" s="71"/>
      <c r="E36" s="71"/>
      <c r="F36" s="71"/>
      <c r="G36" s="71"/>
      <c r="H36" s="71"/>
      <c r="I36" s="72"/>
      <c r="J36" s="7"/>
      <c r="K36" s="1"/>
    </row>
    <row r="37" spans="1:11" s="46" customFormat="1" ht="31.5" customHeight="1" x14ac:dyDescent="0.25">
      <c r="A37" s="135">
        <v>25</v>
      </c>
      <c r="B37" s="101" t="s">
        <v>105</v>
      </c>
      <c r="C37" s="102"/>
      <c r="D37" s="102"/>
      <c r="E37" s="102"/>
      <c r="F37" s="102"/>
      <c r="G37" s="102"/>
      <c r="H37" s="102"/>
      <c r="I37" s="103"/>
      <c r="J37" s="44"/>
      <c r="K37" s="45"/>
    </row>
    <row r="38" spans="1:11" s="46" customFormat="1" ht="52.8" x14ac:dyDescent="0.25">
      <c r="A38" s="133">
        <v>26</v>
      </c>
      <c r="B38" s="37" t="s">
        <v>37</v>
      </c>
      <c r="C38" s="37" t="s">
        <v>35</v>
      </c>
      <c r="D38" s="38" t="s">
        <v>56</v>
      </c>
      <c r="E38" s="38" t="s">
        <v>56</v>
      </c>
      <c r="F38" s="38" t="s">
        <v>56</v>
      </c>
      <c r="G38" s="39">
        <v>100</v>
      </c>
      <c r="H38" s="39">
        <v>100</v>
      </c>
      <c r="I38" s="37"/>
      <c r="J38" s="44"/>
      <c r="K38" s="45"/>
    </row>
    <row r="39" spans="1:11" ht="31.5" customHeight="1" x14ac:dyDescent="0.25">
      <c r="A39" s="134">
        <v>27</v>
      </c>
      <c r="B39" s="70" t="s">
        <v>106</v>
      </c>
      <c r="C39" s="71"/>
      <c r="D39" s="71"/>
      <c r="E39" s="71"/>
      <c r="F39" s="71"/>
      <c r="G39" s="71"/>
      <c r="H39" s="71"/>
      <c r="I39" s="72"/>
      <c r="J39" s="7"/>
      <c r="K39" s="1"/>
    </row>
    <row r="40" spans="1:11" ht="32.25" customHeight="1" x14ac:dyDescent="0.25">
      <c r="A40" s="134">
        <v>28</v>
      </c>
      <c r="B40" s="96" t="s">
        <v>107</v>
      </c>
      <c r="C40" s="97"/>
      <c r="D40" s="97"/>
      <c r="E40" s="97"/>
      <c r="F40" s="97"/>
      <c r="G40" s="97"/>
      <c r="H40" s="97"/>
      <c r="I40" s="98"/>
      <c r="J40" s="7"/>
      <c r="K40" s="1"/>
    </row>
    <row r="41" spans="1:11" s="46" customFormat="1" ht="45.75" customHeight="1" x14ac:dyDescent="0.25">
      <c r="A41" s="133">
        <v>29</v>
      </c>
      <c r="B41" s="37" t="s">
        <v>71</v>
      </c>
      <c r="C41" s="37" t="s">
        <v>3</v>
      </c>
      <c r="D41" s="38" t="s">
        <v>86</v>
      </c>
      <c r="E41" s="38" t="s">
        <v>86</v>
      </c>
      <c r="F41" s="38" t="s">
        <v>86</v>
      </c>
      <c r="G41" s="39">
        <v>100</v>
      </c>
      <c r="H41" s="39">
        <v>100</v>
      </c>
      <c r="I41" s="37" t="s">
        <v>15</v>
      </c>
      <c r="J41" s="44"/>
      <c r="K41" s="45"/>
    </row>
    <row r="42" spans="1:11" s="46" customFormat="1" ht="17.25" customHeight="1" x14ac:dyDescent="0.25">
      <c r="A42" s="133">
        <v>30</v>
      </c>
      <c r="B42" s="122" t="s">
        <v>149</v>
      </c>
      <c r="C42" s="123"/>
      <c r="D42" s="123"/>
      <c r="E42" s="123"/>
      <c r="F42" s="123"/>
      <c r="G42" s="123"/>
      <c r="H42" s="123"/>
      <c r="I42" s="124"/>
      <c r="J42" s="44"/>
      <c r="K42" s="45"/>
    </row>
    <row r="43" spans="1:11" s="46" customFormat="1" ht="15" customHeight="1" x14ac:dyDescent="0.25">
      <c r="A43" s="49">
        <v>31</v>
      </c>
      <c r="B43" s="93" t="s">
        <v>150</v>
      </c>
      <c r="C43" s="94"/>
      <c r="D43" s="94"/>
      <c r="E43" s="94"/>
      <c r="F43" s="94"/>
      <c r="G43" s="94"/>
      <c r="H43" s="94"/>
      <c r="I43" s="95"/>
      <c r="J43" s="44"/>
      <c r="K43" s="45"/>
    </row>
    <row r="44" spans="1:11" s="46" customFormat="1" ht="41.25" customHeight="1" x14ac:dyDescent="0.25">
      <c r="A44" s="133">
        <v>32</v>
      </c>
      <c r="B44" s="43" t="s">
        <v>151</v>
      </c>
      <c r="C44" s="62" t="s">
        <v>8</v>
      </c>
      <c r="D44" s="62">
        <v>100</v>
      </c>
      <c r="E44" s="62">
        <v>100</v>
      </c>
      <c r="F44" s="62">
        <v>100</v>
      </c>
      <c r="G44" s="62">
        <v>100</v>
      </c>
      <c r="H44" s="62">
        <v>100</v>
      </c>
      <c r="I44" s="43"/>
      <c r="J44" s="44"/>
      <c r="K44" s="45"/>
    </row>
    <row r="45" spans="1:11" ht="13.2" x14ac:dyDescent="0.25">
      <c r="A45" s="18">
        <v>33</v>
      </c>
      <c r="B45" s="125" t="s">
        <v>19</v>
      </c>
      <c r="C45" s="126"/>
      <c r="D45" s="126"/>
      <c r="E45" s="126"/>
      <c r="F45" s="126"/>
      <c r="G45" s="126"/>
      <c r="H45" s="126"/>
      <c r="I45" s="127"/>
      <c r="J45" s="7"/>
      <c r="K45" s="1"/>
    </row>
    <row r="46" spans="1:11" ht="13.2" x14ac:dyDescent="0.25">
      <c r="A46" s="18">
        <v>34</v>
      </c>
      <c r="B46" s="90" t="s">
        <v>147</v>
      </c>
      <c r="C46" s="91"/>
      <c r="D46" s="91"/>
      <c r="E46" s="91"/>
      <c r="F46" s="91"/>
      <c r="G46" s="91"/>
      <c r="H46" s="91"/>
      <c r="I46" s="92"/>
      <c r="J46" s="7"/>
      <c r="K46" s="1"/>
    </row>
    <row r="47" spans="1:11" ht="13.2" x14ac:dyDescent="0.25">
      <c r="A47" s="18">
        <v>35</v>
      </c>
      <c r="B47" s="87" t="s">
        <v>148</v>
      </c>
      <c r="C47" s="88"/>
      <c r="D47" s="88"/>
      <c r="E47" s="88"/>
      <c r="F47" s="88"/>
      <c r="G47" s="88"/>
      <c r="H47" s="88"/>
      <c r="I47" s="89"/>
      <c r="J47" s="7"/>
      <c r="K47" s="1"/>
    </row>
    <row r="48" spans="1:11" s="46" customFormat="1" ht="13.2" x14ac:dyDescent="0.25">
      <c r="A48" s="49">
        <v>36</v>
      </c>
      <c r="B48" s="37" t="s">
        <v>44</v>
      </c>
      <c r="C48" s="37" t="s">
        <v>3</v>
      </c>
      <c r="D48" s="38" t="s">
        <v>86</v>
      </c>
      <c r="E48" s="38" t="s">
        <v>86</v>
      </c>
      <c r="F48" s="38" t="s">
        <v>86</v>
      </c>
      <c r="G48" s="39">
        <f>F48/D48*100</f>
        <v>100</v>
      </c>
      <c r="H48" s="39">
        <f>F48/E48*100</f>
        <v>100</v>
      </c>
      <c r="I48" s="48"/>
      <c r="J48" s="44"/>
      <c r="K48" s="45"/>
    </row>
    <row r="49" spans="1:11" s="46" customFormat="1" ht="26.4" x14ac:dyDescent="0.25">
      <c r="A49" s="133">
        <v>37</v>
      </c>
      <c r="B49" s="37" t="s">
        <v>50</v>
      </c>
      <c r="C49" s="37" t="s">
        <v>3</v>
      </c>
      <c r="D49" s="38" t="s">
        <v>86</v>
      </c>
      <c r="E49" s="38" t="s">
        <v>86</v>
      </c>
      <c r="F49" s="38" t="s">
        <v>86</v>
      </c>
      <c r="G49" s="39">
        <f>F49/D49*100</f>
        <v>100</v>
      </c>
      <c r="H49" s="39">
        <f>F49/E49*100</f>
        <v>100</v>
      </c>
      <c r="I49" s="48"/>
      <c r="J49" s="44"/>
      <c r="K49" s="45"/>
    </row>
    <row r="50" spans="1:11" s="46" customFormat="1" ht="39" customHeight="1" x14ac:dyDescent="0.25">
      <c r="A50" s="133">
        <v>38</v>
      </c>
      <c r="B50" s="37" t="s">
        <v>53</v>
      </c>
      <c r="C50" s="37" t="s">
        <v>16</v>
      </c>
      <c r="D50" s="38" t="s">
        <v>75</v>
      </c>
      <c r="E50" s="38" t="s">
        <v>75</v>
      </c>
      <c r="F50" s="38" t="s">
        <v>161</v>
      </c>
      <c r="G50" s="39">
        <f>F50/D50*100</f>
        <v>123.33333333333334</v>
      </c>
      <c r="H50" s="39">
        <f>F50/E50*100</f>
        <v>123.33333333333334</v>
      </c>
      <c r="I50" s="48"/>
      <c r="J50" s="44"/>
      <c r="K50" s="45"/>
    </row>
    <row r="51" spans="1:11" s="46" customFormat="1" ht="26.4" x14ac:dyDescent="0.25">
      <c r="A51" s="133">
        <v>39</v>
      </c>
      <c r="B51" s="37" t="s">
        <v>79</v>
      </c>
      <c r="C51" s="37" t="s">
        <v>16</v>
      </c>
      <c r="D51" s="38" t="s">
        <v>87</v>
      </c>
      <c r="E51" s="38" t="s">
        <v>87</v>
      </c>
      <c r="F51" s="38" t="s">
        <v>70</v>
      </c>
      <c r="G51" s="39">
        <f>F51/D51*100</f>
        <v>116.66666666666667</v>
      </c>
      <c r="H51" s="39">
        <f>F51/E51*100</f>
        <v>116.66666666666667</v>
      </c>
      <c r="I51" s="48"/>
      <c r="J51" s="44"/>
      <c r="K51" s="45"/>
    </row>
    <row r="52" spans="1:11" s="46" customFormat="1" ht="52.8" x14ac:dyDescent="0.25">
      <c r="A52" s="133">
        <v>40</v>
      </c>
      <c r="B52" s="37" t="s">
        <v>120</v>
      </c>
      <c r="C52" s="37" t="s">
        <v>24</v>
      </c>
      <c r="D52" s="38" t="s">
        <v>95</v>
      </c>
      <c r="E52" s="38" t="s">
        <v>95</v>
      </c>
      <c r="F52" s="38" t="s">
        <v>70</v>
      </c>
      <c r="G52" s="39">
        <v>100</v>
      </c>
      <c r="H52" s="39">
        <v>100</v>
      </c>
      <c r="I52" s="99"/>
      <c r="J52" s="44"/>
      <c r="K52" s="45"/>
    </row>
    <row r="53" spans="1:11" ht="51" hidden="1" customHeight="1" x14ac:dyDescent="0.25">
      <c r="A53" s="19">
        <v>76</v>
      </c>
      <c r="B53" s="22" t="s">
        <v>78</v>
      </c>
      <c r="C53" s="22" t="s">
        <v>24</v>
      </c>
      <c r="D53" s="23" t="s">
        <v>95</v>
      </c>
      <c r="E53" s="23"/>
      <c r="F53" s="23"/>
      <c r="G53" s="24"/>
      <c r="H53" s="24"/>
      <c r="I53" s="100"/>
      <c r="J53" s="7"/>
      <c r="K53" s="1"/>
    </row>
    <row r="54" spans="1:11" ht="13.2" x14ac:dyDescent="0.25">
      <c r="A54" s="18">
        <v>41</v>
      </c>
      <c r="B54" s="70" t="s">
        <v>155</v>
      </c>
      <c r="C54" s="71"/>
      <c r="D54" s="71"/>
      <c r="E54" s="71"/>
      <c r="F54" s="71"/>
      <c r="G54" s="71"/>
      <c r="H54" s="71"/>
      <c r="I54" s="72"/>
      <c r="J54" s="7"/>
      <c r="K54" s="1"/>
    </row>
    <row r="55" spans="1:11" ht="13.2" x14ac:dyDescent="0.25">
      <c r="A55" s="18">
        <v>42</v>
      </c>
      <c r="B55" s="96" t="s">
        <v>156</v>
      </c>
      <c r="C55" s="97"/>
      <c r="D55" s="97"/>
      <c r="E55" s="97"/>
      <c r="F55" s="97"/>
      <c r="G55" s="97"/>
      <c r="H55" s="97"/>
      <c r="I55" s="98"/>
      <c r="J55" s="7"/>
      <c r="K55" s="1"/>
    </row>
    <row r="56" spans="1:11" s="46" customFormat="1" ht="66" x14ac:dyDescent="0.25">
      <c r="A56" s="133">
        <v>43</v>
      </c>
      <c r="B56" s="37" t="s">
        <v>65</v>
      </c>
      <c r="C56" s="37" t="s">
        <v>3</v>
      </c>
      <c r="D56" s="38" t="s">
        <v>134</v>
      </c>
      <c r="E56" s="38" t="s">
        <v>134</v>
      </c>
      <c r="F56" s="38" t="s">
        <v>162</v>
      </c>
      <c r="G56" s="39">
        <v>89.4</v>
      </c>
      <c r="H56" s="68">
        <v>89.4</v>
      </c>
      <c r="I56" s="119" t="s">
        <v>213</v>
      </c>
      <c r="J56" s="44"/>
      <c r="K56" s="45"/>
    </row>
    <row r="57" spans="1:11" s="46" customFormat="1" ht="26.4" x14ac:dyDescent="0.25">
      <c r="A57" s="133">
        <v>44</v>
      </c>
      <c r="B57" s="37" t="s">
        <v>109</v>
      </c>
      <c r="C57" s="37" t="s">
        <v>3</v>
      </c>
      <c r="D57" s="38" t="s">
        <v>135</v>
      </c>
      <c r="E57" s="38" t="s">
        <v>135</v>
      </c>
      <c r="F57" s="38" t="s">
        <v>138</v>
      </c>
      <c r="G57" s="39">
        <v>103.3</v>
      </c>
      <c r="H57" s="39">
        <v>103.3</v>
      </c>
      <c r="I57" s="48"/>
      <c r="J57" s="44"/>
      <c r="K57" s="45"/>
    </row>
    <row r="58" spans="1:11" s="46" customFormat="1" ht="48" hidden="1" customHeight="1" x14ac:dyDescent="0.25">
      <c r="A58" s="49">
        <v>81</v>
      </c>
      <c r="B58" s="37" t="s">
        <v>45</v>
      </c>
      <c r="C58" s="37" t="s">
        <v>3</v>
      </c>
      <c r="D58" s="38" t="s">
        <v>123</v>
      </c>
      <c r="E58" s="38" t="s">
        <v>123</v>
      </c>
      <c r="F58" s="38" t="s">
        <v>123</v>
      </c>
      <c r="G58" s="39">
        <v>0</v>
      </c>
      <c r="H58" s="39">
        <v>0</v>
      </c>
      <c r="I58" s="48"/>
      <c r="J58" s="44"/>
      <c r="K58" s="45"/>
    </row>
    <row r="59" spans="1:11" s="66" customFormat="1" ht="42.6" customHeight="1" x14ac:dyDescent="0.25">
      <c r="A59" s="132">
        <v>45</v>
      </c>
      <c r="B59" s="58" t="s">
        <v>66</v>
      </c>
      <c r="C59" s="58" t="s">
        <v>3</v>
      </c>
      <c r="D59" s="38" t="s">
        <v>135</v>
      </c>
      <c r="E59" s="38" t="s">
        <v>135</v>
      </c>
      <c r="F59" s="38" t="s">
        <v>138</v>
      </c>
      <c r="G59" s="39">
        <v>103.3</v>
      </c>
      <c r="H59" s="39">
        <v>103.3</v>
      </c>
      <c r="I59" s="48"/>
      <c r="J59" s="64"/>
      <c r="K59" s="65"/>
    </row>
    <row r="60" spans="1:11" s="66" customFormat="1" ht="27" customHeight="1" x14ac:dyDescent="0.25">
      <c r="A60" s="132">
        <v>46</v>
      </c>
      <c r="B60" s="112" t="s">
        <v>163</v>
      </c>
      <c r="C60" s="116"/>
      <c r="D60" s="116"/>
      <c r="E60" s="116"/>
      <c r="F60" s="116"/>
      <c r="G60" s="116"/>
      <c r="H60" s="116"/>
      <c r="I60" s="117"/>
      <c r="J60" s="64"/>
      <c r="K60" s="65"/>
    </row>
    <row r="61" spans="1:11" s="66" customFormat="1" ht="14.4" customHeight="1" x14ac:dyDescent="0.25">
      <c r="A61" s="69">
        <v>47</v>
      </c>
      <c r="B61" s="112" t="s">
        <v>164</v>
      </c>
      <c r="C61" s="116"/>
      <c r="D61" s="116"/>
      <c r="E61" s="116"/>
      <c r="F61" s="116"/>
      <c r="G61" s="116"/>
      <c r="H61" s="116"/>
      <c r="I61" s="117"/>
      <c r="J61" s="64"/>
      <c r="K61" s="65"/>
    </row>
    <row r="62" spans="1:11" s="66" customFormat="1" ht="55.8" customHeight="1" x14ac:dyDescent="0.25">
      <c r="A62" s="132">
        <v>48</v>
      </c>
      <c r="B62" s="33" t="s">
        <v>165</v>
      </c>
      <c r="C62" s="33" t="s">
        <v>3</v>
      </c>
      <c r="D62" s="118">
        <v>6</v>
      </c>
      <c r="E62" s="118">
        <v>6</v>
      </c>
      <c r="F62" s="120">
        <v>6</v>
      </c>
      <c r="G62" s="39">
        <f>F62/D62*100</f>
        <v>100</v>
      </c>
      <c r="H62" s="39">
        <f>F62/E62*100</f>
        <v>100</v>
      </c>
      <c r="I62" s="121"/>
      <c r="J62" s="64"/>
      <c r="K62" s="65"/>
    </row>
    <row r="63" spans="1:11" ht="13.2" x14ac:dyDescent="0.25">
      <c r="A63" s="18">
        <v>49</v>
      </c>
      <c r="B63" s="125" t="s">
        <v>32</v>
      </c>
      <c r="C63" s="126"/>
      <c r="D63" s="126"/>
      <c r="E63" s="126"/>
      <c r="F63" s="126"/>
      <c r="G63" s="126"/>
      <c r="H63" s="126"/>
      <c r="I63" s="127"/>
      <c r="J63" s="7"/>
      <c r="K63" s="1"/>
    </row>
    <row r="64" spans="1:11" ht="13.2" x14ac:dyDescent="0.25">
      <c r="A64" s="18">
        <v>50</v>
      </c>
      <c r="B64" s="90" t="s">
        <v>166</v>
      </c>
      <c r="C64" s="91"/>
      <c r="D64" s="91"/>
      <c r="E64" s="91"/>
      <c r="F64" s="91"/>
      <c r="G64" s="91"/>
      <c r="H64" s="91"/>
      <c r="I64" s="92"/>
      <c r="J64" s="7"/>
      <c r="K64" s="1"/>
    </row>
    <row r="65" spans="1:11" ht="13.2" x14ac:dyDescent="0.25">
      <c r="A65" s="18">
        <v>51</v>
      </c>
      <c r="B65" s="87" t="s">
        <v>167</v>
      </c>
      <c r="C65" s="88"/>
      <c r="D65" s="88"/>
      <c r="E65" s="88"/>
      <c r="F65" s="88"/>
      <c r="G65" s="88"/>
      <c r="H65" s="88"/>
      <c r="I65" s="89"/>
      <c r="J65" s="7"/>
      <c r="K65" s="1"/>
    </row>
    <row r="66" spans="1:11" s="12" customFormat="1" ht="79.2" hidden="1" x14ac:dyDescent="0.25">
      <c r="A66" s="18">
        <v>86</v>
      </c>
      <c r="B66" s="20" t="s">
        <v>124</v>
      </c>
      <c r="C66" s="20" t="s">
        <v>9</v>
      </c>
      <c r="D66" s="20">
        <v>1500</v>
      </c>
      <c r="E66" s="34">
        <v>0</v>
      </c>
      <c r="F66" s="20">
        <v>0</v>
      </c>
      <c r="G66" s="20">
        <v>0</v>
      </c>
      <c r="H66" s="20">
        <v>0</v>
      </c>
      <c r="I66" s="18" t="s">
        <v>125</v>
      </c>
      <c r="J66" s="14"/>
      <c r="K66" s="13"/>
    </row>
    <row r="67" spans="1:11" ht="34.5" hidden="1" customHeight="1" x14ac:dyDescent="0.25">
      <c r="A67" s="19">
        <v>87</v>
      </c>
      <c r="B67" s="19" t="s">
        <v>112</v>
      </c>
      <c r="C67" s="19" t="s">
        <v>9</v>
      </c>
      <c r="D67" s="8" t="s">
        <v>86</v>
      </c>
      <c r="E67" s="23" t="s">
        <v>123</v>
      </c>
      <c r="F67" s="8" t="s">
        <v>123</v>
      </c>
      <c r="G67" s="9">
        <v>0</v>
      </c>
      <c r="H67" s="9">
        <v>0</v>
      </c>
      <c r="I67" s="19" t="s">
        <v>126</v>
      </c>
      <c r="J67" s="7"/>
      <c r="K67" s="1"/>
    </row>
    <row r="68" spans="1:11" s="12" customFormat="1" ht="54.6" customHeight="1" x14ac:dyDescent="0.25">
      <c r="A68" s="139">
        <v>52</v>
      </c>
      <c r="B68" s="19" t="s">
        <v>212</v>
      </c>
      <c r="C68" s="19" t="s">
        <v>9</v>
      </c>
      <c r="D68" s="8" t="s">
        <v>86</v>
      </c>
      <c r="E68" s="23" t="s">
        <v>86</v>
      </c>
      <c r="F68" s="8" t="s">
        <v>86</v>
      </c>
      <c r="G68" s="9">
        <v>100</v>
      </c>
      <c r="H68" s="9">
        <v>100</v>
      </c>
      <c r="I68" s="19"/>
      <c r="J68" s="14"/>
      <c r="K68" s="13"/>
    </row>
    <row r="69" spans="1:11" s="46" customFormat="1" ht="54.75" customHeight="1" x14ac:dyDescent="0.25">
      <c r="A69" s="133">
        <v>53</v>
      </c>
      <c r="B69" s="51" t="s">
        <v>113</v>
      </c>
      <c r="C69" s="51" t="s">
        <v>35</v>
      </c>
      <c r="D69" s="52" t="s">
        <v>56</v>
      </c>
      <c r="E69" s="53" t="s">
        <v>56</v>
      </c>
      <c r="F69" s="52" t="s">
        <v>56</v>
      </c>
      <c r="G69" s="54">
        <v>100</v>
      </c>
      <c r="H69" s="54">
        <v>100</v>
      </c>
      <c r="I69" s="51"/>
      <c r="J69" s="44"/>
      <c r="K69" s="45"/>
    </row>
    <row r="70" spans="1:11" ht="13.2" x14ac:dyDescent="0.25">
      <c r="A70" s="18">
        <v>54</v>
      </c>
      <c r="B70" s="87" t="s">
        <v>168</v>
      </c>
      <c r="C70" s="88"/>
      <c r="D70" s="88"/>
      <c r="E70" s="88"/>
      <c r="F70" s="88"/>
      <c r="G70" s="88"/>
      <c r="H70" s="88"/>
      <c r="I70" s="89"/>
      <c r="J70" s="7"/>
      <c r="K70" s="1"/>
    </row>
    <row r="71" spans="1:11" s="46" customFormat="1" ht="26.4" hidden="1" x14ac:dyDescent="0.25">
      <c r="A71" s="49">
        <v>91</v>
      </c>
      <c r="B71" s="49" t="s">
        <v>152</v>
      </c>
      <c r="C71" s="49" t="s">
        <v>9</v>
      </c>
      <c r="D71" s="55" t="s">
        <v>10</v>
      </c>
      <c r="E71" s="38" t="s">
        <v>10</v>
      </c>
      <c r="F71" s="55" t="s">
        <v>10</v>
      </c>
      <c r="G71" s="56">
        <v>100</v>
      </c>
      <c r="H71" s="56">
        <v>100</v>
      </c>
      <c r="I71" s="49"/>
      <c r="J71" s="44"/>
      <c r="K71" s="45"/>
    </row>
    <row r="72" spans="1:11" s="46" customFormat="1" ht="52.8" x14ac:dyDescent="0.25">
      <c r="A72" s="133">
        <v>55</v>
      </c>
      <c r="B72" s="49" t="s">
        <v>157</v>
      </c>
      <c r="C72" s="49" t="s">
        <v>9</v>
      </c>
      <c r="D72" s="55" t="s">
        <v>10</v>
      </c>
      <c r="E72" s="38" t="s">
        <v>10</v>
      </c>
      <c r="F72" s="55" t="s">
        <v>10</v>
      </c>
      <c r="G72" s="56">
        <v>100</v>
      </c>
      <c r="H72" s="56">
        <v>100</v>
      </c>
      <c r="I72" s="49"/>
      <c r="J72" s="44"/>
      <c r="K72" s="45"/>
    </row>
    <row r="73" spans="1:11" s="46" customFormat="1" ht="39.6" x14ac:dyDescent="0.25">
      <c r="A73" s="133">
        <v>56</v>
      </c>
      <c r="B73" s="49" t="s">
        <v>13</v>
      </c>
      <c r="C73" s="49" t="s">
        <v>9</v>
      </c>
      <c r="D73" s="55" t="s">
        <v>80</v>
      </c>
      <c r="E73" s="38" t="s">
        <v>80</v>
      </c>
      <c r="F73" s="55" t="s">
        <v>85</v>
      </c>
      <c r="G73" s="56">
        <v>100</v>
      </c>
      <c r="H73" s="56">
        <v>100</v>
      </c>
      <c r="I73" s="49"/>
      <c r="J73" s="44"/>
      <c r="K73" s="45"/>
    </row>
    <row r="74" spans="1:11" s="46" customFormat="1" ht="52.8" x14ac:dyDescent="0.25">
      <c r="A74" s="133">
        <v>57</v>
      </c>
      <c r="B74" s="49" t="s">
        <v>128</v>
      </c>
      <c r="C74" s="49" t="s">
        <v>35</v>
      </c>
      <c r="D74" s="55" t="s">
        <v>56</v>
      </c>
      <c r="E74" s="38" t="s">
        <v>56</v>
      </c>
      <c r="F74" s="55" t="s">
        <v>56</v>
      </c>
      <c r="G74" s="56">
        <v>100</v>
      </c>
      <c r="H74" s="56">
        <v>100</v>
      </c>
      <c r="I74" s="49"/>
      <c r="J74" s="44"/>
      <c r="K74" s="45"/>
    </row>
    <row r="75" spans="1:11" s="46" customFormat="1" ht="41.25" hidden="1" customHeight="1" x14ac:dyDescent="0.25">
      <c r="A75" s="133">
        <v>97</v>
      </c>
      <c r="B75" s="49" t="s">
        <v>136</v>
      </c>
      <c r="C75" s="49" t="s">
        <v>35</v>
      </c>
      <c r="D75" s="55" t="s">
        <v>56</v>
      </c>
      <c r="E75" s="38" t="s">
        <v>56</v>
      </c>
      <c r="F75" s="55" t="s">
        <v>56</v>
      </c>
      <c r="G75" s="56">
        <v>100</v>
      </c>
      <c r="H75" s="56">
        <v>100</v>
      </c>
      <c r="I75" s="49" t="s">
        <v>127</v>
      </c>
      <c r="J75" s="44"/>
      <c r="K75" s="45"/>
    </row>
    <row r="76" spans="1:11" ht="17.25" customHeight="1" x14ac:dyDescent="0.25">
      <c r="A76" s="139">
        <v>58</v>
      </c>
      <c r="B76" s="109" t="s">
        <v>169</v>
      </c>
      <c r="C76" s="110"/>
      <c r="D76" s="110"/>
      <c r="E76" s="110"/>
      <c r="F76" s="110"/>
      <c r="G76" s="110"/>
      <c r="H76" s="110"/>
      <c r="I76" s="111"/>
      <c r="J76" s="7"/>
      <c r="K76" s="1"/>
    </row>
    <row r="77" spans="1:11" ht="16.5" customHeight="1" x14ac:dyDescent="0.25">
      <c r="A77" s="139">
        <v>59</v>
      </c>
      <c r="B77" s="109" t="s">
        <v>170</v>
      </c>
      <c r="C77" s="110"/>
      <c r="D77" s="110"/>
      <c r="E77" s="110"/>
      <c r="F77" s="110"/>
      <c r="G77" s="110"/>
      <c r="H77" s="110"/>
      <c r="I77" s="111"/>
      <c r="J77" s="7"/>
      <c r="K77" s="1"/>
    </row>
    <row r="78" spans="1:11" s="46" customFormat="1" ht="45" customHeight="1" x14ac:dyDescent="0.25">
      <c r="A78" s="133">
        <v>60</v>
      </c>
      <c r="B78" s="49" t="s">
        <v>114</v>
      </c>
      <c r="C78" s="49" t="s">
        <v>8</v>
      </c>
      <c r="D78" s="55" t="s">
        <v>56</v>
      </c>
      <c r="E78" s="38" t="s">
        <v>56</v>
      </c>
      <c r="F78" s="55" t="s">
        <v>56</v>
      </c>
      <c r="G78" s="56">
        <v>100</v>
      </c>
      <c r="H78" s="67">
        <v>100</v>
      </c>
      <c r="I78" s="49"/>
      <c r="J78" s="44"/>
      <c r="K78" s="45"/>
    </row>
    <row r="79" spans="1:11" ht="13.2" x14ac:dyDescent="0.25">
      <c r="A79" s="134">
        <v>61</v>
      </c>
      <c r="B79" s="125" t="s">
        <v>36</v>
      </c>
      <c r="C79" s="126"/>
      <c r="D79" s="126"/>
      <c r="E79" s="126"/>
      <c r="F79" s="126"/>
      <c r="G79" s="126"/>
      <c r="H79" s="126"/>
      <c r="I79" s="127"/>
      <c r="J79" s="7"/>
      <c r="K79" s="1"/>
    </row>
    <row r="80" spans="1:11" ht="33" hidden="1" customHeight="1" x14ac:dyDescent="0.25">
      <c r="A80" s="138">
        <v>104</v>
      </c>
      <c r="B80" s="90" t="s">
        <v>129</v>
      </c>
      <c r="C80" s="91"/>
      <c r="D80" s="91"/>
      <c r="E80" s="91"/>
      <c r="F80" s="91"/>
      <c r="G80" s="91"/>
      <c r="H80" s="91"/>
      <c r="I80" s="92"/>
      <c r="J80" s="7"/>
      <c r="K80" s="1"/>
    </row>
    <row r="81" spans="1:11" ht="27" hidden="1" customHeight="1" x14ac:dyDescent="0.25">
      <c r="A81" s="134">
        <v>105</v>
      </c>
      <c r="B81" s="87" t="s">
        <v>130</v>
      </c>
      <c r="C81" s="88"/>
      <c r="D81" s="88"/>
      <c r="E81" s="88"/>
      <c r="F81" s="88"/>
      <c r="G81" s="88"/>
      <c r="H81" s="88"/>
      <c r="I81" s="89"/>
      <c r="J81" s="7"/>
      <c r="K81" s="15"/>
    </row>
    <row r="82" spans="1:11" s="17" customFormat="1" ht="111" hidden="1" customHeight="1" x14ac:dyDescent="0.25">
      <c r="A82" s="139">
        <v>107</v>
      </c>
      <c r="B82" s="22" t="s">
        <v>7</v>
      </c>
      <c r="C82" s="22" t="s">
        <v>9</v>
      </c>
      <c r="D82" s="23" t="s">
        <v>84</v>
      </c>
      <c r="E82" s="23" t="s">
        <v>123</v>
      </c>
      <c r="F82" s="23" t="s">
        <v>123</v>
      </c>
      <c r="G82" s="24">
        <v>0</v>
      </c>
      <c r="H82" s="24">
        <v>0</v>
      </c>
      <c r="I82" s="22" t="s">
        <v>122</v>
      </c>
      <c r="J82" s="16"/>
      <c r="K82" s="15"/>
    </row>
    <row r="83" spans="1:11" ht="28.5" hidden="1" customHeight="1" x14ac:dyDescent="0.25">
      <c r="A83" s="139"/>
      <c r="B83" s="112" t="s">
        <v>115</v>
      </c>
      <c r="C83" s="105"/>
      <c r="D83" s="105"/>
      <c r="E83" s="105"/>
      <c r="F83" s="105"/>
      <c r="G83" s="105"/>
      <c r="H83" s="105"/>
      <c r="I83" s="106"/>
      <c r="J83" s="7"/>
      <c r="K83" s="1"/>
    </row>
    <row r="84" spans="1:11" ht="18.75" hidden="1" customHeight="1" x14ac:dyDescent="0.25">
      <c r="A84" s="139"/>
      <c r="B84" s="104" t="s">
        <v>116</v>
      </c>
      <c r="C84" s="105"/>
      <c r="D84" s="105"/>
      <c r="E84" s="105"/>
      <c r="F84" s="105"/>
      <c r="G84" s="105"/>
      <c r="H84" s="105"/>
      <c r="I84" s="106"/>
      <c r="J84" s="7"/>
      <c r="K84" s="1"/>
    </row>
    <row r="85" spans="1:11" ht="46.5" hidden="1" customHeight="1" x14ac:dyDescent="0.25">
      <c r="A85" s="139"/>
      <c r="B85" s="25" t="s">
        <v>117</v>
      </c>
      <c r="C85" s="33" t="s">
        <v>9</v>
      </c>
      <c r="D85" s="35" t="s">
        <v>86</v>
      </c>
      <c r="E85" s="35" t="s">
        <v>123</v>
      </c>
      <c r="F85" s="35" t="s">
        <v>123</v>
      </c>
      <c r="G85" s="36">
        <v>0</v>
      </c>
      <c r="H85" s="36">
        <v>0</v>
      </c>
      <c r="I85" s="33" t="s">
        <v>121</v>
      </c>
      <c r="J85" s="7"/>
      <c r="K85" s="1"/>
    </row>
    <row r="86" spans="1:11" s="46" customFormat="1" ht="33" customHeight="1" x14ac:dyDescent="0.25">
      <c r="A86" s="135">
        <v>62</v>
      </c>
      <c r="B86" s="84" t="s">
        <v>171</v>
      </c>
      <c r="C86" s="85"/>
      <c r="D86" s="85"/>
      <c r="E86" s="85"/>
      <c r="F86" s="85"/>
      <c r="G86" s="85"/>
      <c r="H86" s="85"/>
      <c r="I86" s="86"/>
      <c r="J86" s="44"/>
      <c r="K86" s="45"/>
    </row>
    <row r="87" spans="1:11" s="46" customFormat="1" ht="30" customHeight="1" x14ac:dyDescent="0.25">
      <c r="A87" s="135">
        <v>63</v>
      </c>
      <c r="B87" s="113" t="s">
        <v>172</v>
      </c>
      <c r="C87" s="114"/>
      <c r="D87" s="114"/>
      <c r="E87" s="114"/>
      <c r="F87" s="114"/>
      <c r="G87" s="114"/>
      <c r="H87" s="114"/>
      <c r="I87" s="115"/>
      <c r="J87" s="44"/>
      <c r="K87" s="45"/>
    </row>
    <row r="88" spans="1:11" s="46" customFormat="1" ht="85.8" customHeight="1" x14ac:dyDescent="0.25">
      <c r="A88" s="133">
        <v>64</v>
      </c>
      <c r="B88" s="49" t="s">
        <v>20</v>
      </c>
      <c r="C88" s="49" t="s">
        <v>35</v>
      </c>
      <c r="D88" s="55" t="s">
        <v>56</v>
      </c>
      <c r="E88" s="38" t="s">
        <v>56</v>
      </c>
      <c r="F88" s="55" t="s">
        <v>173</v>
      </c>
      <c r="G88" s="56">
        <v>92.3</v>
      </c>
      <c r="H88" s="56">
        <v>92.3</v>
      </c>
      <c r="I88" s="49" t="s">
        <v>215</v>
      </c>
      <c r="J88" s="44"/>
      <c r="K88" s="45"/>
    </row>
    <row r="89" spans="1:11" ht="33.75" customHeight="1" x14ac:dyDescent="0.25">
      <c r="A89" s="134">
        <v>65</v>
      </c>
      <c r="B89" s="125" t="s">
        <v>51</v>
      </c>
      <c r="C89" s="126"/>
      <c r="D89" s="126"/>
      <c r="E89" s="126"/>
      <c r="F89" s="126"/>
      <c r="G89" s="126"/>
      <c r="H89" s="126"/>
      <c r="I89" s="127"/>
      <c r="J89" s="7"/>
      <c r="K89" s="1"/>
    </row>
    <row r="90" spans="1:11" ht="43.5" customHeight="1" x14ac:dyDescent="0.25">
      <c r="A90" s="134">
        <v>66</v>
      </c>
      <c r="B90" s="90" t="s">
        <v>174</v>
      </c>
      <c r="C90" s="91"/>
      <c r="D90" s="91"/>
      <c r="E90" s="91"/>
      <c r="F90" s="91"/>
      <c r="G90" s="91"/>
      <c r="H90" s="91"/>
      <c r="I90" s="92"/>
      <c r="J90" s="7"/>
      <c r="K90" s="1"/>
    </row>
    <row r="91" spans="1:11" ht="33.75" customHeight="1" x14ac:dyDescent="0.25">
      <c r="A91" s="134">
        <v>67</v>
      </c>
      <c r="B91" s="87" t="s">
        <v>175</v>
      </c>
      <c r="C91" s="88"/>
      <c r="D91" s="88"/>
      <c r="E91" s="88"/>
      <c r="F91" s="88"/>
      <c r="G91" s="88"/>
      <c r="H91" s="88"/>
      <c r="I91" s="89"/>
      <c r="J91" s="7"/>
      <c r="K91" s="1"/>
    </row>
    <row r="92" spans="1:11" s="46" customFormat="1" ht="39.6" x14ac:dyDescent="0.25">
      <c r="A92" s="133">
        <v>68</v>
      </c>
      <c r="B92" s="49" t="s">
        <v>38</v>
      </c>
      <c r="C92" s="49" t="s">
        <v>8</v>
      </c>
      <c r="D92" s="55" t="s">
        <v>29</v>
      </c>
      <c r="E92" s="38" t="s">
        <v>29</v>
      </c>
      <c r="F92" s="55" t="s">
        <v>29</v>
      </c>
      <c r="G92" s="56">
        <v>100</v>
      </c>
      <c r="H92" s="56">
        <v>100</v>
      </c>
      <c r="I92" s="49"/>
      <c r="J92" s="44"/>
      <c r="K92" s="45"/>
    </row>
    <row r="93" spans="1:11" s="46" customFormat="1" ht="37.5" customHeight="1" x14ac:dyDescent="0.25">
      <c r="A93" s="133">
        <v>69</v>
      </c>
      <c r="B93" s="49" t="s">
        <v>11</v>
      </c>
      <c r="C93" s="49" t="s">
        <v>8</v>
      </c>
      <c r="D93" s="55" t="s">
        <v>56</v>
      </c>
      <c r="E93" s="38" t="s">
        <v>56</v>
      </c>
      <c r="F93" s="55" t="s">
        <v>56</v>
      </c>
      <c r="G93" s="56">
        <v>100</v>
      </c>
      <c r="H93" s="56">
        <v>100</v>
      </c>
      <c r="I93" s="49"/>
      <c r="J93" s="44"/>
      <c r="K93" s="45"/>
    </row>
    <row r="94" spans="1:11" s="46" customFormat="1" ht="33" customHeight="1" x14ac:dyDescent="0.25">
      <c r="A94" s="135">
        <v>70</v>
      </c>
      <c r="B94" s="113" t="s">
        <v>176</v>
      </c>
      <c r="C94" s="114"/>
      <c r="D94" s="114"/>
      <c r="E94" s="114"/>
      <c r="F94" s="114"/>
      <c r="G94" s="114"/>
      <c r="H94" s="114"/>
      <c r="I94" s="115"/>
      <c r="J94" s="44"/>
      <c r="K94" s="45"/>
    </row>
    <row r="95" spans="1:11" s="46" customFormat="1" ht="22.5" customHeight="1" x14ac:dyDescent="0.25">
      <c r="A95" s="133">
        <v>71</v>
      </c>
      <c r="B95" s="37" t="s">
        <v>12</v>
      </c>
      <c r="C95" s="37" t="s">
        <v>31</v>
      </c>
      <c r="D95" s="38" t="s">
        <v>137</v>
      </c>
      <c r="E95" s="38" t="s">
        <v>137</v>
      </c>
      <c r="F95" s="38" t="s">
        <v>137</v>
      </c>
      <c r="G95" s="39">
        <f>F95/D95*100</f>
        <v>100</v>
      </c>
      <c r="H95" s="39">
        <f>F95/E95*100</f>
        <v>100</v>
      </c>
      <c r="I95" s="107"/>
      <c r="J95" s="44"/>
      <c r="K95" s="45"/>
    </row>
    <row r="96" spans="1:11" s="46" customFormat="1" ht="13.2" x14ac:dyDescent="0.25">
      <c r="A96" s="133">
        <v>72</v>
      </c>
      <c r="B96" s="37" t="s">
        <v>17</v>
      </c>
      <c r="C96" s="37" t="s">
        <v>31</v>
      </c>
      <c r="D96" s="38" t="s">
        <v>177</v>
      </c>
      <c r="E96" s="38" t="s">
        <v>177</v>
      </c>
      <c r="F96" s="38" t="s">
        <v>177</v>
      </c>
      <c r="G96" s="39">
        <f>F96/D96*100</f>
        <v>100</v>
      </c>
      <c r="H96" s="39">
        <f>F96/E96*100</f>
        <v>100</v>
      </c>
      <c r="I96" s="108"/>
      <c r="J96" s="44"/>
      <c r="K96" s="45"/>
    </row>
    <row r="97" spans="1:11" ht="30.75" customHeight="1" x14ac:dyDescent="0.25">
      <c r="A97" s="134">
        <v>73</v>
      </c>
      <c r="B97" s="96" t="s">
        <v>178</v>
      </c>
      <c r="C97" s="97"/>
      <c r="D97" s="97"/>
      <c r="E97" s="97"/>
      <c r="F97" s="97"/>
      <c r="G97" s="97"/>
      <c r="H97" s="97"/>
      <c r="I97" s="98"/>
      <c r="J97" s="7"/>
      <c r="K97" s="1"/>
    </row>
    <row r="98" spans="1:11" s="46" customFormat="1" ht="28.8" customHeight="1" x14ac:dyDescent="0.25">
      <c r="A98" s="133">
        <v>74</v>
      </c>
      <c r="B98" s="37" t="s">
        <v>74</v>
      </c>
      <c r="C98" s="37" t="s">
        <v>31</v>
      </c>
      <c r="D98" s="38" t="s">
        <v>179</v>
      </c>
      <c r="E98" s="38" t="s">
        <v>179</v>
      </c>
      <c r="F98" s="38" t="s">
        <v>179</v>
      </c>
      <c r="G98" s="39">
        <f>F98/D98*100</f>
        <v>100</v>
      </c>
      <c r="H98" s="39">
        <f>F98/E98*100</f>
        <v>100</v>
      </c>
      <c r="I98" s="37"/>
      <c r="J98" s="44"/>
      <c r="K98" s="45"/>
    </row>
    <row r="99" spans="1:11" ht="13.2" x14ac:dyDescent="0.25">
      <c r="A99" s="134">
        <v>75</v>
      </c>
      <c r="B99" s="128" t="s">
        <v>27</v>
      </c>
      <c r="C99" s="129"/>
      <c r="D99" s="129"/>
      <c r="E99" s="129"/>
      <c r="F99" s="129"/>
      <c r="G99" s="129"/>
      <c r="H99" s="129"/>
      <c r="I99" s="130"/>
      <c r="J99" s="7"/>
      <c r="K99" s="1"/>
    </row>
    <row r="100" spans="1:11" ht="13.2" x14ac:dyDescent="0.25">
      <c r="A100" s="134">
        <v>76</v>
      </c>
      <c r="B100" s="70" t="s">
        <v>182</v>
      </c>
      <c r="C100" s="71"/>
      <c r="D100" s="71"/>
      <c r="E100" s="71"/>
      <c r="F100" s="71"/>
      <c r="G100" s="71"/>
      <c r="H100" s="71"/>
      <c r="I100" s="72"/>
      <c r="J100" s="7"/>
      <c r="K100" s="1"/>
    </row>
    <row r="101" spans="1:11" ht="13.2" x14ac:dyDescent="0.25">
      <c r="A101" s="134">
        <v>77</v>
      </c>
      <c r="B101" s="96" t="s">
        <v>181</v>
      </c>
      <c r="C101" s="97"/>
      <c r="D101" s="97"/>
      <c r="E101" s="97"/>
      <c r="F101" s="97"/>
      <c r="G101" s="97"/>
      <c r="H101" s="97"/>
      <c r="I101" s="98"/>
      <c r="J101" s="7"/>
      <c r="K101" s="1"/>
    </row>
    <row r="102" spans="1:11" s="46" customFormat="1" ht="87.75" customHeight="1" x14ac:dyDescent="0.25">
      <c r="A102" s="133">
        <v>78</v>
      </c>
      <c r="B102" s="37" t="s">
        <v>39</v>
      </c>
      <c r="C102" s="37" t="s">
        <v>16</v>
      </c>
      <c r="D102" s="38" t="s">
        <v>118</v>
      </c>
      <c r="E102" s="38" t="s">
        <v>118</v>
      </c>
      <c r="F102" s="38" t="s">
        <v>180</v>
      </c>
      <c r="G102" s="39">
        <f>F102/D102*100</f>
        <v>94.444444444444443</v>
      </c>
      <c r="H102" s="39">
        <f>F102/E102*100</f>
        <v>94.444444444444443</v>
      </c>
      <c r="I102" s="37" t="s">
        <v>208</v>
      </c>
      <c r="J102" s="44"/>
      <c r="K102" s="45"/>
    </row>
    <row r="103" spans="1:11" ht="33.75" customHeight="1" x14ac:dyDescent="0.25">
      <c r="A103" s="134">
        <v>79</v>
      </c>
      <c r="B103" s="96" t="s">
        <v>183</v>
      </c>
      <c r="C103" s="97"/>
      <c r="D103" s="97"/>
      <c r="E103" s="97"/>
      <c r="F103" s="97"/>
      <c r="G103" s="97"/>
      <c r="H103" s="97"/>
      <c r="I103" s="98"/>
      <c r="J103" s="7"/>
      <c r="K103" s="1"/>
    </row>
    <row r="104" spans="1:11" s="46" customFormat="1" ht="52.8" x14ac:dyDescent="0.25">
      <c r="A104" s="133">
        <v>80</v>
      </c>
      <c r="B104" s="37" t="s">
        <v>5</v>
      </c>
      <c r="C104" s="37" t="s">
        <v>3</v>
      </c>
      <c r="D104" s="38" t="s">
        <v>85</v>
      </c>
      <c r="E104" s="38" t="s">
        <v>85</v>
      </c>
      <c r="F104" s="38" t="s">
        <v>85</v>
      </c>
      <c r="G104" s="39">
        <v>100</v>
      </c>
      <c r="H104" s="39">
        <v>100</v>
      </c>
      <c r="I104" s="37"/>
      <c r="J104" s="44"/>
      <c r="K104" s="45"/>
    </row>
    <row r="105" spans="1:11" s="46" customFormat="1" ht="44.4" customHeight="1" x14ac:dyDescent="0.25">
      <c r="A105" s="133">
        <v>81</v>
      </c>
      <c r="B105" s="37" t="s">
        <v>26</v>
      </c>
      <c r="C105" s="37" t="s">
        <v>3</v>
      </c>
      <c r="D105" s="38" t="s">
        <v>139</v>
      </c>
      <c r="E105" s="38" t="s">
        <v>139</v>
      </c>
      <c r="F105" s="55" t="s">
        <v>196</v>
      </c>
      <c r="G105" s="56">
        <f>F105/D105*100</f>
        <v>97.567567567567565</v>
      </c>
      <c r="H105" s="56">
        <f>F105/E105*100</f>
        <v>97.567567567567565</v>
      </c>
      <c r="I105" s="49" t="s">
        <v>214</v>
      </c>
      <c r="J105" s="44"/>
      <c r="K105" s="45" t="s">
        <v>184</v>
      </c>
    </row>
    <row r="106" spans="1:11" ht="13.2" x14ac:dyDescent="0.25">
      <c r="A106" s="134">
        <v>82</v>
      </c>
      <c r="B106" s="128" t="s">
        <v>28</v>
      </c>
      <c r="C106" s="129"/>
      <c r="D106" s="129"/>
      <c r="E106" s="129"/>
      <c r="F106" s="129"/>
      <c r="G106" s="129"/>
      <c r="H106" s="129"/>
      <c r="I106" s="130"/>
      <c r="J106" s="7"/>
      <c r="K106" s="1"/>
    </row>
    <row r="107" spans="1:11" ht="25.8" customHeight="1" x14ac:dyDescent="0.25">
      <c r="A107" s="134">
        <v>83</v>
      </c>
      <c r="B107" s="70" t="s">
        <v>185</v>
      </c>
      <c r="C107" s="71"/>
      <c r="D107" s="71"/>
      <c r="E107" s="71"/>
      <c r="F107" s="71"/>
      <c r="G107" s="71"/>
      <c r="H107" s="71"/>
      <c r="I107" s="72"/>
      <c r="J107" s="7"/>
      <c r="K107" s="1"/>
    </row>
    <row r="108" spans="1:11" ht="13.2" x14ac:dyDescent="0.25">
      <c r="A108" s="134">
        <v>84</v>
      </c>
      <c r="B108" s="96" t="s">
        <v>186</v>
      </c>
      <c r="C108" s="97"/>
      <c r="D108" s="97"/>
      <c r="E108" s="97"/>
      <c r="F108" s="97"/>
      <c r="G108" s="97"/>
      <c r="H108" s="97"/>
      <c r="I108" s="98"/>
      <c r="J108" s="7"/>
      <c r="K108" s="1"/>
    </row>
    <row r="109" spans="1:11" s="46" customFormat="1" ht="73.5" customHeight="1" x14ac:dyDescent="0.25">
      <c r="A109" s="133">
        <v>85</v>
      </c>
      <c r="B109" s="37" t="s">
        <v>4</v>
      </c>
      <c r="C109" s="37" t="s">
        <v>3</v>
      </c>
      <c r="D109" s="38" t="s">
        <v>140</v>
      </c>
      <c r="E109" s="38" t="s">
        <v>140</v>
      </c>
      <c r="F109" s="38" t="s">
        <v>140</v>
      </c>
      <c r="G109" s="39">
        <f>F109/D109*100</f>
        <v>100</v>
      </c>
      <c r="H109" s="39">
        <f>F109/E109*100</f>
        <v>100</v>
      </c>
      <c r="I109" s="37"/>
      <c r="J109" s="44"/>
      <c r="K109" s="45"/>
    </row>
    <row r="110" spans="1:11" ht="13.2" x14ac:dyDescent="0.25">
      <c r="A110" s="134">
        <v>86</v>
      </c>
      <c r="B110" s="96" t="s">
        <v>187</v>
      </c>
      <c r="C110" s="97"/>
      <c r="D110" s="97"/>
      <c r="E110" s="97"/>
      <c r="F110" s="97"/>
      <c r="G110" s="97"/>
      <c r="H110" s="97"/>
      <c r="I110" s="98"/>
      <c r="J110" s="7"/>
      <c r="K110" s="1"/>
    </row>
    <row r="111" spans="1:11" s="46" customFormat="1" ht="39.6" x14ac:dyDescent="0.25">
      <c r="A111" s="133">
        <v>87</v>
      </c>
      <c r="B111" s="37" t="s">
        <v>60</v>
      </c>
      <c r="C111" s="37" t="s">
        <v>3</v>
      </c>
      <c r="D111" s="38" t="s">
        <v>141</v>
      </c>
      <c r="E111" s="38" t="s">
        <v>141</v>
      </c>
      <c r="F111" s="38" t="s">
        <v>141</v>
      </c>
      <c r="G111" s="39">
        <f>F111/D111*100</f>
        <v>100</v>
      </c>
      <c r="H111" s="39">
        <f>F111/E111*100</f>
        <v>100</v>
      </c>
      <c r="I111" s="37"/>
      <c r="J111" s="44"/>
      <c r="K111" s="45"/>
    </row>
    <row r="112" spans="1:11" ht="13.2" x14ac:dyDescent="0.25">
      <c r="A112" s="134">
        <v>88</v>
      </c>
      <c r="B112" s="96" t="s">
        <v>188</v>
      </c>
      <c r="C112" s="97"/>
      <c r="D112" s="97"/>
      <c r="E112" s="97"/>
      <c r="F112" s="97"/>
      <c r="G112" s="97"/>
      <c r="H112" s="97"/>
      <c r="I112" s="98"/>
      <c r="J112" s="7"/>
      <c r="K112" s="1"/>
    </row>
    <row r="113" spans="1:11" s="46" customFormat="1" ht="39.6" x14ac:dyDescent="0.25">
      <c r="A113" s="133">
        <v>89</v>
      </c>
      <c r="B113" s="37" t="s">
        <v>23</v>
      </c>
      <c r="C113" s="37" t="s">
        <v>35</v>
      </c>
      <c r="D113" s="38" t="s">
        <v>142</v>
      </c>
      <c r="E113" s="38" t="s">
        <v>142</v>
      </c>
      <c r="F113" s="38" t="s">
        <v>142</v>
      </c>
      <c r="G113" s="39">
        <f>F113/D113*100</f>
        <v>100</v>
      </c>
      <c r="H113" s="39">
        <f>F113/E113*100</f>
        <v>100</v>
      </c>
      <c r="I113" s="37"/>
      <c r="J113" s="44"/>
      <c r="K113" s="45"/>
    </row>
    <row r="114" spans="1:11" ht="26.4" customHeight="1" x14ac:dyDescent="0.25">
      <c r="A114" s="134">
        <v>90</v>
      </c>
      <c r="B114" s="70" t="s">
        <v>189</v>
      </c>
      <c r="C114" s="71"/>
      <c r="D114" s="71"/>
      <c r="E114" s="71"/>
      <c r="F114" s="71"/>
      <c r="G114" s="71"/>
      <c r="H114" s="71"/>
      <c r="I114" s="72"/>
      <c r="J114" s="7"/>
      <c r="K114" s="1"/>
    </row>
    <row r="115" spans="1:11" ht="13.2" x14ac:dyDescent="0.25">
      <c r="A115" s="134">
        <v>91</v>
      </c>
      <c r="B115" s="96" t="s">
        <v>190</v>
      </c>
      <c r="C115" s="97"/>
      <c r="D115" s="97"/>
      <c r="E115" s="97"/>
      <c r="F115" s="97"/>
      <c r="G115" s="97"/>
      <c r="H115" s="97"/>
      <c r="I115" s="98"/>
      <c r="J115" s="7"/>
      <c r="K115" s="1"/>
    </row>
    <row r="116" spans="1:11" s="46" customFormat="1" ht="39.6" x14ac:dyDescent="0.25">
      <c r="A116" s="133">
        <v>92</v>
      </c>
      <c r="B116" s="57" t="s">
        <v>92</v>
      </c>
      <c r="C116" s="57" t="s">
        <v>3</v>
      </c>
      <c r="D116" s="38" t="s">
        <v>131</v>
      </c>
      <c r="E116" s="38" t="s">
        <v>131</v>
      </c>
      <c r="F116" s="38" t="s">
        <v>191</v>
      </c>
      <c r="G116" s="39">
        <f>F116/D116*100</f>
        <v>133.33333333333331</v>
      </c>
      <c r="H116" s="39">
        <f>F116/E116*100</f>
        <v>133.33333333333331</v>
      </c>
      <c r="I116" s="57"/>
      <c r="J116" s="44"/>
      <c r="K116" s="45"/>
    </row>
    <row r="117" spans="1:11" ht="28.2" customHeight="1" x14ac:dyDescent="0.25">
      <c r="A117" s="138">
        <v>93</v>
      </c>
      <c r="B117" s="70" t="s">
        <v>192</v>
      </c>
      <c r="C117" s="71"/>
      <c r="D117" s="71"/>
      <c r="E117" s="71"/>
      <c r="F117" s="71"/>
      <c r="G117" s="71"/>
      <c r="H117" s="71"/>
      <c r="I117" s="72"/>
      <c r="J117" s="7"/>
      <c r="K117" s="1"/>
    </row>
    <row r="118" spans="1:11" ht="19.2" customHeight="1" x14ac:dyDescent="0.25">
      <c r="A118" s="134">
        <v>94</v>
      </c>
      <c r="B118" s="96" t="s">
        <v>193</v>
      </c>
      <c r="C118" s="97"/>
      <c r="D118" s="97"/>
      <c r="E118" s="97"/>
      <c r="F118" s="97"/>
      <c r="G118" s="97"/>
      <c r="H118" s="97"/>
      <c r="I118" s="98"/>
      <c r="J118" s="7"/>
      <c r="K118" s="1"/>
    </row>
    <row r="119" spans="1:11" s="46" customFormat="1" ht="58.2" customHeight="1" x14ac:dyDescent="0.25">
      <c r="A119" s="133">
        <v>95</v>
      </c>
      <c r="B119" s="57" t="s">
        <v>1</v>
      </c>
      <c r="C119" s="57" t="s">
        <v>3</v>
      </c>
      <c r="D119" s="38" t="s">
        <v>84</v>
      </c>
      <c r="E119" s="38" t="s">
        <v>84</v>
      </c>
      <c r="F119" s="38" t="s">
        <v>84</v>
      </c>
      <c r="G119" s="39">
        <f>F119/D119*100</f>
        <v>100</v>
      </c>
      <c r="H119" s="39">
        <f>F119/E119*100</f>
        <v>100</v>
      </c>
      <c r="I119" s="57"/>
      <c r="J119" s="44"/>
      <c r="K119" s="45"/>
    </row>
    <row r="120" spans="1:11" ht="13.2" x14ac:dyDescent="0.25">
      <c r="A120" s="138">
        <v>96</v>
      </c>
      <c r="B120" s="70" t="s">
        <v>216</v>
      </c>
      <c r="C120" s="71"/>
      <c r="D120" s="71"/>
      <c r="E120" s="71"/>
      <c r="F120" s="71"/>
      <c r="G120" s="71"/>
      <c r="H120" s="71"/>
      <c r="I120" s="72"/>
      <c r="J120" s="7"/>
      <c r="K120" s="1"/>
    </row>
    <row r="121" spans="1:11" ht="13.2" x14ac:dyDescent="0.25">
      <c r="A121" s="134">
        <v>97</v>
      </c>
      <c r="B121" s="96" t="s">
        <v>217</v>
      </c>
      <c r="C121" s="97"/>
      <c r="D121" s="97"/>
      <c r="E121" s="97"/>
      <c r="F121" s="97"/>
      <c r="G121" s="97"/>
      <c r="H121" s="97"/>
      <c r="I121" s="98"/>
      <c r="J121" s="7"/>
      <c r="K121" s="1"/>
    </row>
    <row r="122" spans="1:11" s="46" customFormat="1" ht="39.6" x14ac:dyDescent="0.25">
      <c r="A122" s="133">
        <v>98</v>
      </c>
      <c r="B122" s="37" t="s">
        <v>93</v>
      </c>
      <c r="C122" s="37" t="s">
        <v>35</v>
      </c>
      <c r="D122" s="38" t="s">
        <v>56</v>
      </c>
      <c r="E122" s="38" t="s">
        <v>56</v>
      </c>
      <c r="F122" s="38" t="s">
        <v>56</v>
      </c>
      <c r="G122" s="39">
        <f>F122/D122*100</f>
        <v>100</v>
      </c>
      <c r="H122" s="39">
        <f>F122/E122*100</f>
        <v>100</v>
      </c>
      <c r="I122" s="37"/>
      <c r="J122" s="44"/>
      <c r="K122" s="45"/>
    </row>
    <row r="123" spans="1:11" s="12" customFormat="1" ht="40.799999999999997" customHeight="1" x14ac:dyDescent="0.25">
      <c r="A123" s="140">
        <v>99</v>
      </c>
      <c r="B123" s="70" t="s">
        <v>194</v>
      </c>
      <c r="C123" s="71"/>
      <c r="D123" s="71"/>
      <c r="E123" s="71"/>
      <c r="F123" s="71"/>
      <c r="G123" s="71"/>
      <c r="H123" s="71"/>
      <c r="I123" s="72"/>
      <c r="J123" s="14"/>
      <c r="K123" s="13"/>
    </row>
    <row r="124" spans="1:11" s="12" customFormat="1" ht="52.5" customHeight="1" x14ac:dyDescent="0.25">
      <c r="A124" s="140">
        <v>100</v>
      </c>
      <c r="B124" s="96" t="s">
        <v>195</v>
      </c>
      <c r="C124" s="97"/>
      <c r="D124" s="97"/>
      <c r="E124" s="97"/>
      <c r="F124" s="97"/>
      <c r="G124" s="97"/>
      <c r="H124" s="97"/>
      <c r="I124" s="98"/>
      <c r="J124" s="14"/>
      <c r="K124" s="13"/>
    </row>
    <row r="125" spans="1:11" s="46" customFormat="1" ht="27.6" customHeight="1" x14ac:dyDescent="0.25">
      <c r="A125" s="141">
        <v>101</v>
      </c>
      <c r="B125" s="59" t="s">
        <v>132</v>
      </c>
      <c r="C125" s="59" t="s">
        <v>35</v>
      </c>
      <c r="D125" s="43">
        <v>80</v>
      </c>
      <c r="E125" s="43">
        <v>80</v>
      </c>
      <c r="F125" s="51">
        <v>100</v>
      </c>
      <c r="G125" s="39">
        <f>F125/D125*100</f>
        <v>125</v>
      </c>
      <c r="H125" s="39">
        <f>F125/E125*100</f>
        <v>125</v>
      </c>
      <c r="I125" s="59"/>
      <c r="J125" s="44"/>
      <c r="K125" s="45"/>
    </row>
    <row r="126" spans="1:11" ht="32.25" customHeight="1" x14ac:dyDescent="0.25">
      <c r="A126" s="134">
        <v>102</v>
      </c>
      <c r="B126" s="128" t="s">
        <v>6</v>
      </c>
      <c r="C126" s="129"/>
      <c r="D126" s="129"/>
      <c r="E126" s="129"/>
      <c r="F126" s="129"/>
      <c r="G126" s="129"/>
      <c r="H126" s="129"/>
      <c r="I126" s="130"/>
      <c r="J126" s="7"/>
      <c r="K126" s="1"/>
    </row>
    <row r="127" spans="1:11" ht="32.25" customHeight="1" x14ac:dyDescent="0.25">
      <c r="A127" s="134">
        <v>103</v>
      </c>
      <c r="B127" s="70" t="s">
        <v>197</v>
      </c>
      <c r="C127" s="71"/>
      <c r="D127" s="71"/>
      <c r="E127" s="71"/>
      <c r="F127" s="71"/>
      <c r="G127" s="71"/>
      <c r="H127" s="71"/>
      <c r="I127" s="72"/>
      <c r="J127" s="7"/>
      <c r="K127" s="1"/>
    </row>
    <row r="128" spans="1:11" ht="13.2" x14ac:dyDescent="0.25">
      <c r="A128" s="134">
        <v>104</v>
      </c>
      <c r="B128" s="96" t="s">
        <v>198</v>
      </c>
      <c r="C128" s="97"/>
      <c r="D128" s="97"/>
      <c r="E128" s="97"/>
      <c r="F128" s="97"/>
      <c r="G128" s="97"/>
      <c r="H128" s="97"/>
      <c r="I128" s="98"/>
      <c r="J128" s="7"/>
      <c r="K128" s="1"/>
    </row>
    <row r="129" spans="1:11" s="46" customFormat="1" ht="133.19999999999999" customHeight="1" x14ac:dyDescent="0.25">
      <c r="A129" s="133">
        <v>105</v>
      </c>
      <c r="B129" s="57" t="s">
        <v>62</v>
      </c>
      <c r="C129" s="57" t="s">
        <v>8</v>
      </c>
      <c r="D129" s="38" t="s">
        <v>143</v>
      </c>
      <c r="E129" s="55" t="s">
        <v>143</v>
      </c>
      <c r="F129" s="55" t="s">
        <v>206</v>
      </c>
      <c r="G129" s="56">
        <f>F129/D129*100</f>
        <v>94</v>
      </c>
      <c r="H129" s="56">
        <f>F129/E129*100</f>
        <v>94</v>
      </c>
      <c r="I129" s="69" t="s">
        <v>209</v>
      </c>
      <c r="J129" s="44"/>
      <c r="K129" s="45" t="s">
        <v>207</v>
      </c>
    </row>
    <row r="130" spans="1:11" s="46" customFormat="1" ht="14.25" customHeight="1" x14ac:dyDescent="0.25">
      <c r="A130" s="135">
        <v>106</v>
      </c>
      <c r="B130" s="101" t="s">
        <v>199</v>
      </c>
      <c r="C130" s="102"/>
      <c r="D130" s="102"/>
      <c r="E130" s="102"/>
      <c r="F130" s="102"/>
      <c r="G130" s="102"/>
      <c r="H130" s="102"/>
      <c r="I130" s="103"/>
      <c r="J130" s="44"/>
      <c r="K130" s="45"/>
    </row>
    <row r="131" spans="1:11" s="46" customFormat="1" ht="26.4" x14ac:dyDescent="0.25">
      <c r="A131" s="133">
        <v>107</v>
      </c>
      <c r="B131" s="57" t="s">
        <v>55</v>
      </c>
      <c r="C131" s="57" t="s">
        <v>35</v>
      </c>
      <c r="D131" s="38" t="s">
        <v>73</v>
      </c>
      <c r="E131" s="38" t="s">
        <v>73</v>
      </c>
      <c r="F131" s="38" t="s">
        <v>211</v>
      </c>
      <c r="G131" s="56">
        <f>F131/D131*100</f>
        <v>107.07777777777778</v>
      </c>
      <c r="H131" s="56">
        <f>F131/E131*100</f>
        <v>107.07777777777778</v>
      </c>
      <c r="I131" s="57"/>
      <c r="J131" s="44"/>
      <c r="K131" s="45" t="s">
        <v>210</v>
      </c>
    </row>
    <row r="132" spans="1:11" s="46" customFormat="1" ht="26.4" x14ac:dyDescent="0.25">
      <c r="A132" s="133">
        <v>108</v>
      </c>
      <c r="B132" s="57" t="s">
        <v>61</v>
      </c>
      <c r="C132" s="57" t="s">
        <v>35</v>
      </c>
      <c r="D132" s="38" t="s">
        <v>56</v>
      </c>
      <c r="E132" s="38" t="s">
        <v>56</v>
      </c>
      <c r="F132" s="38" t="s">
        <v>56</v>
      </c>
      <c r="G132" s="39">
        <v>100</v>
      </c>
      <c r="H132" s="39">
        <v>100</v>
      </c>
      <c r="I132" s="57"/>
      <c r="J132" s="44"/>
      <c r="K132" s="45" t="s">
        <v>210</v>
      </c>
    </row>
    <row r="133" spans="1:11" ht="30" customHeight="1" x14ac:dyDescent="0.25">
      <c r="A133" s="134">
        <v>109</v>
      </c>
      <c r="B133" s="128" t="s">
        <v>67</v>
      </c>
      <c r="C133" s="129"/>
      <c r="D133" s="129"/>
      <c r="E133" s="129"/>
      <c r="F133" s="129"/>
      <c r="G133" s="129"/>
      <c r="H133" s="129"/>
      <c r="I133" s="130"/>
      <c r="J133" s="7"/>
      <c r="K133" s="1"/>
    </row>
    <row r="134" spans="1:11" ht="13.2" x14ac:dyDescent="0.25">
      <c r="A134" s="134">
        <v>110</v>
      </c>
      <c r="B134" s="70" t="s">
        <v>200</v>
      </c>
      <c r="C134" s="71"/>
      <c r="D134" s="71"/>
      <c r="E134" s="71"/>
      <c r="F134" s="71"/>
      <c r="G134" s="71"/>
      <c r="H134" s="71"/>
      <c r="I134" s="72"/>
      <c r="J134" s="7"/>
      <c r="K134" s="1"/>
    </row>
    <row r="135" spans="1:11" ht="13.2" x14ac:dyDescent="0.25">
      <c r="A135" s="134">
        <v>111</v>
      </c>
      <c r="B135" s="96" t="s">
        <v>201</v>
      </c>
      <c r="C135" s="97"/>
      <c r="D135" s="97"/>
      <c r="E135" s="97"/>
      <c r="F135" s="97"/>
      <c r="G135" s="97"/>
      <c r="H135" s="97"/>
      <c r="I135" s="98"/>
      <c r="J135" s="7"/>
      <c r="K135" s="1"/>
    </row>
    <row r="136" spans="1:11" s="46" customFormat="1" ht="52.8" x14ac:dyDescent="0.25">
      <c r="A136" s="133">
        <v>112</v>
      </c>
      <c r="B136" s="57" t="s">
        <v>77</v>
      </c>
      <c r="C136" s="57" t="s">
        <v>8</v>
      </c>
      <c r="D136" s="38" t="s">
        <v>56</v>
      </c>
      <c r="E136" s="38" t="s">
        <v>56</v>
      </c>
      <c r="F136" s="38" t="s">
        <v>56</v>
      </c>
      <c r="G136" s="39">
        <v>100</v>
      </c>
      <c r="H136" s="39">
        <v>100</v>
      </c>
      <c r="I136" s="57"/>
      <c r="J136" s="44"/>
      <c r="K136" s="45"/>
    </row>
    <row r="137" spans="1:11" s="46" customFormat="1" ht="52.8" x14ac:dyDescent="0.25">
      <c r="A137" s="133">
        <v>113</v>
      </c>
      <c r="B137" s="57" t="s">
        <v>89</v>
      </c>
      <c r="C137" s="57" t="s">
        <v>3</v>
      </c>
      <c r="D137" s="38" t="s">
        <v>84</v>
      </c>
      <c r="E137" s="38" t="s">
        <v>84</v>
      </c>
      <c r="F137" s="38" t="s">
        <v>84</v>
      </c>
      <c r="G137" s="56">
        <f>F137/D137*100</f>
        <v>100</v>
      </c>
      <c r="H137" s="56">
        <f>F137/E137*100</f>
        <v>100</v>
      </c>
      <c r="I137" s="57"/>
      <c r="J137" s="44"/>
      <c r="K137" s="45"/>
    </row>
    <row r="138" spans="1:11" s="46" customFormat="1" ht="101.25" customHeight="1" x14ac:dyDescent="0.25">
      <c r="A138" s="133">
        <v>114</v>
      </c>
      <c r="B138" s="57" t="s">
        <v>0</v>
      </c>
      <c r="C138" s="57" t="s">
        <v>3</v>
      </c>
      <c r="D138" s="38" t="s">
        <v>88</v>
      </c>
      <c r="E138" s="38" t="s">
        <v>88</v>
      </c>
      <c r="F138" s="38" t="s">
        <v>88</v>
      </c>
      <c r="G138" s="56">
        <f>F138/D138*100</f>
        <v>100</v>
      </c>
      <c r="H138" s="39">
        <f>F138/E138*100</f>
        <v>100</v>
      </c>
      <c r="I138" s="57"/>
      <c r="J138" s="44"/>
      <c r="K138" s="45"/>
    </row>
    <row r="139" spans="1:11" s="46" customFormat="1" ht="66" x14ac:dyDescent="0.25">
      <c r="A139" s="133">
        <v>115</v>
      </c>
      <c r="B139" s="57" t="s">
        <v>22</v>
      </c>
      <c r="C139" s="57" t="s">
        <v>3</v>
      </c>
      <c r="D139" s="38" t="s">
        <v>88</v>
      </c>
      <c r="E139" s="38" t="s">
        <v>88</v>
      </c>
      <c r="F139" s="38" t="s">
        <v>88</v>
      </c>
      <c r="G139" s="56">
        <f>F139/D139*100</f>
        <v>100</v>
      </c>
      <c r="H139" s="39">
        <f>F139/E139*100</f>
        <v>100</v>
      </c>
      <c r="I139" s="57"/>
      <c r="J139" s="44"/>
      <c r="K139" s="45"/>
    </row>
    <row r="140" spans="1:11" s="46" customFormat="1" ht="39.6" x14ac:dyDescent="0.25">
      <c r="A140" s="133">
        <v>116</v>
      </c>
      <c r="B140" s="57" t="s">
        <v>30</v>
      </c>
      <c r="C140" s="57" t="s">
        <v>3</v>
      </c>
      <c r="D140" s="38" t="s">
        <v>88</v>
      </c>
      <c r="E140" s="38" t="s">
        <v>88</v>
      </c>
      <c r="F140" s="38" t="s">
        <v>88</v>
      </c>
      <c r="G140" s="56">
        <f>F140/D140*100</f>
        <v>100</v>
      </c>
      <c r="H140" s="39">
        <f>F140/E140*100</f>
        <v>100</v>
      </c>
      <c r="I140" s="49"/>
      <c r="J140" s="44"/>
      <c r="K140" s="45"/>
    </row>
    <row r="141" spans="1:11" s="46" customFormat="1" ht="54.75" customHeight="1" x14ac:dyDescent="0.25">
      <c r="A141" s="133">
        <v>117</v>
      </c>
      <c r="B141" s="60" t="s">
        <v>119</v>
      </c>
      <c r="C141" s="43" t="s">
        <v>35</v>
      </c>
      <c r="D141" s="53" t="s">
        <v>88</v>
      </c>
      <c r="E141" s="53" t="s">
        <v>88</v>
      </c>
      <c r="F141" s="53" t="s">
        <v>202</v>
      </c>
      <c r="G141" s="56">
        <f>F141/D141*100</f>
        <v>102.49999999999999</v>
      </c>
      <c r="H141" s="39">
        <f>F141/E141*100</f>
        <v>102.49999999999999</v>
      </c>
      <c r="I141" s="57"/>
      <c r="J141" s="44"/>
      <c r="K141" s="45"/>
    </row>
    <row r="142" spans="1:11" ht="33.75" customHeight="1" x14ac:dyDescent="0.25">
      <c r="A142" s="134">
        <v>118</v>
      </c>
      <c r="B142" s="125" t="s">
        <v>154</v>
      </c>
      <c r="C142" s="126"/>
      <c r="D142" s="126"/>
      <c r="E142" s="126"/>
      <c r="F142" s="126"/>
      <c r="G142" s="126"/>
      <c r="H142" s="126"/>
      <c r="I142" s="127"/>
      <c r="J142" s="7"/>
      <c r="K142" s="1"/>
    </row>
    <row r="143" spans="1:11" ht="19.5" customHeight="1" x14ac:dyDescent="0.25">
      <c r="A143" s="134">
        <v>119</v>
      </c>
      <c r="B143" s="90" t="s">
        <v>203</v>
      </c>
      <c r="C143" s="91"/>
      <c r="D143" s="91"/>
      <c r="E143" s="91"/>
      <c r="F143" s="91"/>
      <c r="G143" s="91"/>
      <c r="H143" s="91"/>
      <c r="I143" s="92"/>
      <c r="J143" s="7"/>
      <c r="K143" s="1"/>
    </row>
    <row r="144" spans="1:11" ht="18" customHeight="1" x14ac:dyDescent="0.25">
      <c r="A144" s="134">
        <v>120</v>
      </c>
      <c r="B144" s="87" t="s">
        <v>204</v>
      </c>
      <c r="C144" s="88"/>
      <c r="D144" s="88"/>
      <c r="E144" s="88"/>
      <c r="F144" s="88"/>
      <c r="G144" s="88"/>
      <c r="H144" s="88"/>
      <c r="I144" s="89"/>
      <c r="J144" s="7"/>
      <c r="K144" s="1"/>
    </row>
    <row r="145" spans="1:11" s="46" customFormat="1" ht="55.5" customHeight="1" x14ac:dyDescent="0.25">
      <c r="A145" s="133">
        <v>121</v>
      </c>
      <c r="B145" s="49" t="s">
        <v>43</v>
      </c>
      <c r="C145" s="49" t="s">
        <v>35</v>
      </c>
      <c r="D145" s="55" t="s">
        <v>75</v>
      </c>
      <c r="E145" s="38" t="s">
        <v>75</v>
      </c>
      <c r="F145" s="55" t="s">
        <v>205</v>
      </c>
      <c r="G145" s="56">
        <f>F145/D145*100</f>
        <v>100.33333333333334</v>
      </c>
      <c r="H145" s="56">
        <f>F145/E145*100</f>
        <v>100.33333333333334</v>
      </c>
      <c r="I145" s="49"/>
      <c r="J145" s="44"/>
      <c r="K145" s="45"/>
    </row>
    <row r="146" spans="1:11" s="46" customFormat="1" ht="66" x14ac:dyDescent="0.25">
      <c r="A146" s="133">
        <v>122</v>
      </c>
      <c r="B146" s="49" t="s">
        <v>14</v>
      </c>
      <c r="C146" s="49" t="s">
        <v>3</v>
      </c>
      <c r="D146" s="55" t="s">
        <v>54</v>
      </c>
      <c r="E146" s="38" t="s">
        <v>88</v>
      </c>
      <c r="F146" s="55" t="s">
        <v>88</v>
      </c>
      <c r="G146" s="56">
        <f>F146/D146*100</f>
        <v>100</v>
      </c>
      <c r="H146" s="56">
        <f>F146/E146*100</f>
        <v>100</v>
      </c>
      <c r="I146" s="49"/>
      <c r="J146" s="44"/>
      <c r="K146" s="45"/>
    </row>
    <row r="147" spans="1:11" ht="13.2" x14ac:dyDescent="0.25">
      <c r="A147" s="2"/>
      <c r="B147" s="2"/>
      <c r="C147" s="2"/>
      <c r="D147" s="2"/>
      <c r="E147" s="21"/>
      <c r="F147" s="2"/>
      <c r="G147" s="2"/>
      <c r="H147" s="2"/>
      <c r="I147" s="2"/>
      <c r="K147" s="2"/>
    </row>
  </sheetData>
  <mergeCells count="81">
    <mergeCell ref="B114:I114"/>
    <mergeCell ref="B126:I126"/>
    <mergeCell ref="B76:I76"/>
    <mergeCell ref="B77:I77"/>
    <mergeCell ref="B83:I83"/>
    <mergeCell ref="B117:I117"/>
    <mergeCell ref="B97:I97"/>
    <mergeCell ref="B101:I101"/>
    <mergeCell ref="B103:I103"/>
    <mergeCell ref="B94:I94"/>
    <mergeCell ref="B99:I99"/>
    <mergeCell ref="B106:I106"/>
    <mergeCell ref="B91:I91"/>
    <mergeCell ref="B79:I79"/>
    <mergeCell ref="B89:I89"/>
    <mergeCell ref="B87:I87"/>
    <mergeCell ref="B17:I17"/>
    <mergeCell ref="B84:I84"/>
    <mergeCell ref="B144:I144"/>
    <mergeCell ref="I95:I96"/>
    <mergeCell ref="B118:I118"/>
    <mergeCell ref="B121:I121"/>
    <mergeCell ref="B128:I128"/>
    <mergeCell ref="B130:I130"/>
    <mergeCell ref="B135:I135"/>
    <mergeCell ref="B108:I108"/>
    <mergeCell ref="B110:I110"/>
    <mergeCell ref="B112:I112"/>
    <mergeCell ref="B115:I115"/>
    <mergeCell ref="B143:I143"/>
    <mergeCell ref="B100:I100"/>
    <mergeCell ref="B107:I107"/>
    <mergeCell ref="B23:I23"/>
    <mergeCell ref="B90:I90"/>
    <mergeCell ref="B32:I32"/>
    <mergeCell ref="B37:I37"/>
    <mergeCell ref="B47:I47"/>
    <mergeCell ref="B55:I55"/>
    <mergeCell ref="B40:I40"/>
    <mergeCell ref="B60:I60"/>
    <mergeCell ref="B61:I61"/>
    <mergeCell ref="B133:I133"/>
    <mergeCell ref="B142:I142"/>
    <mergeCell ref="B120:I120"/>
    <mergeCell ref="B127:I127"/>
    <mergeCell ref="B134:I134"/>
    <mergeCell ref="B123:I123"/>
    <mergeCell ref="B124:I124"/>
    <mergeCell ref="B31:I31"/>
    <mergeCell ref="B36:I36"/>
    <mergeCell ref="B39:I39"/>
    <mergeCell ref="B65:I65"/>
    <mergeCell ref="B26:I26"/>
    <mergeCell ref="B64:I64"/>
    <mergeCell ref="B45:I45"/>
    <mergeCell ref="B63:I63"/>
    <mergeCell ref="B46:I46"/>
    <mergeCell ref="B54:I54"/>
    <mergeCell ref="I52:I53"/>
    <mergeCell ref="B86:I86"/>
    <mergeCell ref="B70:I70"/>
    <mergeCell ref="B81:I81"/>
    <mergeCell ref="B80:I80"/>
    <mergeCell ref="B42:I42"/>
    <mergeCell ref="B43:I43"/>
    <mergeCell ref="B9:I9"/>
    <mergeCell ref="B10:I10"/>
    <mergeCell ref="B22:I22"/>
    <mergeCell ref="A1:I1"/>
    <mergeCell ref="A2:I2"/>
    <mergeCell ref="A3:I3"/>
    <mergeCell ref="D6:F6"/>
    <mergeCell ref="A6:A7"/>
    <mergeCell ref="B6:B7"/>
    <mergeCell ref="C6:C7"/>
    <mergeCell ref="G6:H6"/>
    <mergeCell ref="A4:I4"/>
    <mergeCell ref="I6:I7"/>
    <mergeCell ref="A5:I5"/>
    <mergeCell ref="B11:I11"/>
    <mergeCell ref="B14:I14"/>
  </mergeCells>
  <pageMargins left="0.7" right="0.7" top="0.75" bottom="0.75" header="0.3" footer="0.3"/>
  <pageSetup paperSize="9" scale="93" fitToHeight="0" orientation="landscape" horizontalDpi="300" verticalDpi="300" r:id="rId1"/>
  <headerFooter scaleWithDoc="0" alignWithMargins="0"/>
  <rowBreaks count="6" manualBreakCount="6">
    <brk id="54" max="8" man="1"/>
    <brk id="74" max="8" man="1"/>
    <brk id="97" max="8" man="1"/>
    <brk id="113" max="8" man="1"/>
    <brk id="128" max="8" man="1"/>
    <brk id="1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Илья Владимирович</dc:creator>
  <cp:lastModifiedBy>Боровикова Ирина Александровна</cp:lastModifiedBy>
  <cp:lastPrinted>2022-02-02T11:23:37Z</cp:lastPrinted>
  <dcterms:created xsi:type="dcterms:W3CDTF">2013-02-21T10:56:44Z</dcterms:created>
  <dcterms:modified xsi:type="dcterms:W3CDTF">2022-02-02T12:47:52Z</dcterms:modified>
</cp:coreProperties>
</file>